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workbookProtection workbookPassword="8210" lockStructure="1"/>
  <bookViews>
    <workbookView xWindow="0" yWindow="0" windowWidth="20730" windowHeight="11760"/>
  </bookViews>
  <sheets>
    <sheet name="Resultados" sheetId="9" r:id="rId1"/>
    <sheet name="Costos totales" sheetId="2" r:id="rId2"/>
    <sheet name="Indice Costo-Efectividad" sheetId="4" r:id="rId3"/>
    <sheet name="Proyeccción de la población" sheetId="3" r:id="rId4"/>
    <sheet name="TRM " sheetId="10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5" i="10" l="1"/>
  <c r="D8" i="9" l="1"/>
  <c r="B32" i="4" s="1"/>
  <c r="F35" i="4"/>
  <c r="G35" i="4"/>
  <c r="H35" i="4"/>
  <c r="I35" i="4"/>
  <c r="J35" i="4"/>
  <c r="K35" i="4"/>
  <c r="L35" i="4"/>
  <c r="M35" i="4"/>
  <c r="N35" i="4"/>
  <c r="O35" i="4"/>
  <c r="P35" i="4"/>
  <c r="Q35" i="4"/>
  <c r="R35" i="4"/>
  <c r="S35" i="4"/>
  <c r="T35" i="4"/>
  <c r="E35" i="4"/>
  <c r="C32" i="4"/>
  <c r="D6" i="9"/>
  <c r="D5" i="9"/>
  <c r="F8" i="9"/>
  <c r="B17" i="4"/>
  <c r="B3" i="4"/>
  <c r="D8" i="2" l="1"/>
  <c r="U35" i="4"/>
  <c r="D42" i="4" s="1"/>
  <c r="D32" i="4"/>
  <c r="F36" i="4" l="1"/>
  <c r="F40" i="4" s="1"/>
  <c r="J36" i="4"/>
  <c r="J40" i="4" s="1"/>
  <c r="N36" i="4"/>
  <c r="N40" i="4" s="1"/>
  <c r="R36" i="4"/>
  <c r="R40" i="4" s="1"/>
  <c r="I36" i="4"/>
  <c r="I40" i="4" s="1"/>
  <c r="E36" i="4"/>
  <c r="G36" i="4"/>
  <c r="G40" i="4" s="1"/>
  <c r="K36" i="4"/>
  <c r="K40" i="4" s="1"/>
  <c r="O36" i="4"/>
  <c r="O40" i="4" s="1"/>
  <c r="S36" i="4"/>
  <c r="S40" i="4" s="1"/>
  <c r="M36" i="4"/>
  <c r="M40" i="4" s="1"/>
  <c r="Q36" i="4"/>
  <c r="Q40" i="4" s="1"/>
  <c r="H36" i="4"/>
  <c r="H40" i="4" s="1"/>
  <c r="L36" i="4"/>
  <c r="L40" i="4" s="1"/>
  <c r="P36" i="4"/>
  <c r="P40" i="4" s="1"/>
  <c r="T36" i="4"/>
  <c r="T40" i="4" s="1"/>
  <c r="U36" i="4" l="1"/>
  <c r="E40" i="4"/>
  <c r="U40" i="4" s="1"/>
  <c r="U42" i="4" l="1"/>
  <c r="C51" i="4" s="1"/>
  <c r="E8" i="9" s="1"/>
  <c r="G42" i="4"/>
  <c r="C17" i="4" l="1"/>
  <c r="C3" i="4"/>
  <c r="M4" i="9" l="1"/>
  <c r="J4" i="9"/>
  <c r="D15" i="3" l="1"/>
  <c r="C23" i="3" s="1"/>
  <c r="J23" i="3" s="1"/>
  <c r="K23" i="3" s="1"/>
  <c r="L23" i="3" s="1"/>
  <c r="M23" i="3" s="1"/>
  <c r="N23" i="3" s="1"/>
  <c r="O23" i="3" s="1"/>
  <c r="P23" i="3" s="1"/>
  <c r="Q23" i="3" s="1"/>
  <c r="R23" i="3" s="1"/>
  <c r="S23" i="3" s="1"/>
  <c r="D16" i="3"/>
  <c r="C24" i="3" s="1"/>
  <c r="J24" i="3" s="1"/>
  <c r="K24" i="3" s="1"/>
  <c r="L24" i="3" s="1"/>
  <c r="M24" i="3" s="1"/>
  <c r="N24" i="3" s="1"/>
  <c r="O24" i="3" s="1"/>
  <c r="P24" i="3" s="1"/>
  <c r="Q24" i="3" s="1"/>
  <c r="R24" i="3" s="1"/>
  <c r="S24" i="3" s="1"/>
  <c r="D17" i="3"/>
  <c r="C25" i="3" s="1"/>
  <c r="J25" i="3" s="1"/>
  <c r="K25" i="3" s="1"/>
  <c r="L25" i="3" s="1"/>
  <c r="M25" i="3" s="1"/>
  <c r="N25" i="3" s="1"/>
  <c r="O25" i="3" s="1"/>
  <c r="P25" i="3" s="1"/>
  <c r="Q25" i="3" s="1"/>
  <c r="R25" i="3" s="1"/>
  <c r="S25" i="3" s="1"/>
  <c r="D18" i="3"/>
  <c r="C26" i="3" s="1"/>
  <c r="J26" i="3" s="1"/>
  <c r="K26" i="3" s="1"/>
  <c r="L26" i="3" s="1"/>
  <c r="M26" i="3" s="1"/>
  <c r="N26" i="3" s="1"/>
  <c r="O26" i="3" s="1"/>
  <c r="P26" i="3" s="1"/>
  <c r="Q26" i="3" s="1"/>
  <c r="R26" i="3" s="1"/>
  <c r="S26" i="3" s="1"/>
  <c r="D14" i="3"/>
  <c r="C22" i="3" s="1"/>
  <c r="J22" i="3" s="1"/>
  <c r="K22" i="3" l="1"/>
  <c r="J27" i="3"/>
  <c r="D3" i="4"/>
  <c r="K20" i="4" l="1"/>
  <c r="K6" i="4"/>
  <c r="L7" i="4"/>
  <c r="L11" i="4" s="1"/>
  <c r="P7" i="4"/>
  <c r="P11" i="4" s="1"/>
  <c r="T7" i="4"/>
  <c r="T11" i="4" s="1"/>
  <c r="M7" i="4"/>
  <c r="M11" i="4" s="1"/>
  <c r="Q7" i="4"/>
  <c r="Q11" i="4" s="1"/>
  <c r="R7" i="4"/>
  <c r="R11" i="4" s="1"/>
  <c r="K7" i="4"/>
  <c r="K11" i="4" s="1"/>
  <c r="S7" i="4"/>
  <c r="S11" i="4" s="1"/>
  <c r="N7" i="4"/>
  <c r="N11" i="4" s="1"/>
  <c r="O7" i="4"/>
  <c r="O11" i="4" s="1"/>
  <c r="L22" i="3"/>
  <c r="K27" i="3"/>
  <c r="L20" i="4" l="1"/>
  <c r="L6" i="4"/>
  <c r="M22" i="3"/>
  <c r="L27" i="3"/>
  <c r="D27" i="3"/>
  <c r="E27" i="3"/>
  <c r="F27" i="3"/>
  <c r="G27" i="3"/>
  <c r="H27" i="3"/>
  <c r="I27" i="3"/>
  <c r="J20" i="4" l="1"/>
  <c r="J6" i="4"/>
  <c r="F20" i="4"/>
  <c r="F6" i="4"/>
  <c r="I20" i="4"/>
  <c r="I6" i="4"/>
  <c r="E20" i="4"/>
  <c r="E6" i="4"/>
  <c r="H20" i="4"/>
  <c r="H6" i="4"/>
  <c r="M20" i="4"/>
  <c r="M6" i="4"/>
  <c r="G20" i="4"/>
  <c r="G6" i="4"/>
  <c r="N22" i="3"/>
  <c r="M27" i="3"/>
  <c r="N20" i="4" l="1"/>
  <c r="N6" i="4"/>
  <c r="O22" i="3"/>
  <c r="N27" i="3"/>
  <c r="D17" i="4"/>
  <c r="O20" i="4" l="1"/>
  <c r="O6" i="4"/>
  <c r="M21" i="4"/>
  <c r="M25" i="4" s="1"/>
  <c r="Q21" i="4"/>
  <c r="Q25" i="4" s="1"/>
  <c r="N21" i="4"/>
  <c r="N25" i="4" s="1"/>
  <c r="R21" i="4"/>
  <c r="R25" i="4" s="1"/>
  <c r="K21" i="4"/>
  <c r="K25" i="4" s="1"/>
  <c r="O21" i="4"/>
  <c r="O25" i="4" s="1"/>
  <c r="S21" i="4"/>
  <c r="S25" i="4" s="1"/>
  <c r="L21" i="4"/>
  <c r="L25" i="4" s="1"/>
  <c r="P21" i="4"/>
  <c r="P25" i="4" s="1"/>
  <c r="T21" i="4"/>
  <c r="T25" i="4" s="1"/>
  <c r="P22" i="3"/>
  <c r="O27" i="3"/>
  <c r="G21" i="4"/>
  <c r="G25" i="4" s="1"/>
  <c r="E21" i="4"/>
  <c r="E25" i="4" s="1"/>
  <c r="H21" i="4"/>
  <c r="H25" i="4" s="1"/>
  <c r="I21" i="4"/>
  <c r="I25" i="4" s="1"/>
  <c r="F21" i="4"/>
  <c r="F25" i="4" s="1"/>
  <c r="J21" i="4"/>
  <c r="J25" i="4" s="1"/>
  <c r="P20" i="4" l="1"/>
  <c r="P6" i="4"/>
  <c r="U21" i="4"/>
  <c r="Q22" i="3"/>
  <c r="P27" i="3"/>
  <c r="U25" i="4"/>
  <c r="Q20" i="4" l="1"/>
  <c r="Q6" i="4"/>
  <c r="R22" i="3"/>
  <c r="Q27" i="3"/>
  <c r="I7" i="4"/>
  <c r="I11" i="4" s="1"/>
  <c r="G7" i="4"/>
  <c r="G11" i="4" s="1"/>
  <c r="E7" i="4"/>
  <c r="E11" i="4" s="1"/>
  <c r="F7" i="4"/>
  <c r="F11" i="4" s="1"/>
  <c r="H7" i="4"/>
  <c r="H11" i="4" s="1"/>
  <c r="J7" i="4"/>
  <c r="J11" i="4" s="1"/>
  <c r="G27" i="4"/>
  <c r="R20" i="4" l="1"/>
  <c r="R6" i="4"/>
  <c r="U7" i="4"/>
  <c r="S22" i="3"/>
  <c r="R27" i="3"/>
  <c r="U11" i="4"/>
  <c r="U13" i="4" s="1"/>
  <c r="S20" i="4" l="1"/>
  <c r="S6" i="4"/>
  <c r="S27" i="3"/>
  <c r="G13" i="4"/>
  <c r="F6" i="9" l="1"/>
  <c r="F5" i="9"/>
  <c r="T20" i="4"/>
  <c r="U20" i="4" s="1"/>
  <c r="T6" i="4"/>
  <c r="U6" i="4" s="1"/>
  <c r="D13" i="4" l="1"/>
  <c r="L4" i="9"/>
  <c r="D27" i="4"/>
  <c r="U27" i="4"/>
  <c r="C50" i="4" l="1"/>
  <c r="E5" i="9" s="1"/>
  <c r="K4" i="9" s="1"/>
  <c r="D50" i="4"/>
  <c r="E6" i="9" s="1"/>
</calcChain>
</file>

<file path=xl/sharedStrings.xml><?xml version="1.0" encoding="utf-8"?>
<sst xmlns="http://schemas.openxmlformats.org/spreadsheetml/2006/main" count="134" uniqueCount="70">
  <si>
    <t>ESTIMACIONES DE POBLACIÓN 1985 - 2005  Y PROYECCIONES DE POBLACIÓN 2005 - 2020 TOTAL MUNICIPAL POR ÁREA</t>
  </si>
  <si>
    <t>DP</t>
  </si>
  <si>
    <t>DPNOM</t>
  </si>
  <si>
    <t>DPMP</t>
  </si>
  <si>
    <t>MPIO</t>
  </si>
  <si>
    <t>76</t>
  </si>
  <si>
    <t>Valle del Cauca</t>
  </si>
  <si>
    <t>76001</t>
  </si>
  <si>
    <t>Cali</t>
  </si>
  <si>
    <t>76130</t>
  </si>
  <si>
    <t>Candelaria</t>
  </si>
  <si>
    <t>76364</t>
  </si>
  <si>
    <t>Jamundí</t>
  </si>
  <si>
    <t>76520</t>
  </si>
  <si>
    <t>Palmira</t>
  </si>
  <si>
    <t>76892</t>
  </si>
  <si>
    <t>Yumbo</t>
  </si>
  <si>
    <t>TOTAL</t>
  </si>
  <si>
    <t>Total</t>
  </si>
  <si>
    <t xml:space="preserve">Crecimiento GEO </t>
  </si>
  <si>
    <t>Conceptos</t>
  </si>
  <si>
    <t>Beneficios (Q) personas</t>
  </si>
  <si>
    <t>(-) Costos</t>
  </si>
  <si>
    <t>(-) Inversión</t>
  </si>
  <si>
    <t>Costo total</t>
  </si>
  <si>
    <t>Periodos</t>
  </si>
  <si>
    <t>Cuotas</t>
  </si>
  <si>
    <t>Población promedio beneficiada</t>
  </si>
  <si>
    <t>Min(VPC)</t>
  </si>
  <si>
    <t>Índice Costo - Efectividad</t>
  </si>
  <si>
    <t>(-) Pre operativos</t>
  </si>
  <si>
    <t>(-) Interés Préstamo</t>
  </si>
  <si>
    <t>Crecimiento Geométrico de la población - Cabecera y Resto</t>
  </si>
  <si>
    <t>*Entre 2010 y 2020</t>
  </si>
  <si>
    <t>Municipio</t>
  </si>
  <si>
    <t>Población estimada por municipio - 2015 a 2030</t>
  </si>
  <si>
    <t>Fase II - PTAR</t>
  </si>
  <si>
    <t>% de remoción de carga orgánica</t>
  </si>
  <si>
    <t>Proyecto</t>
  </si>
  <si>
    <t>* Precios en US$ - Cantidad población en millones.</t>
  </si>
  <si>
    <t>Costo estimado*</t>
  </si>
  <si>
    <t>Población Beneficiada futura*</t>
  </si>
  <si>
    <t xml:space="preserve">Índice Costo - Efectividad* </t>
  </si>
  <si>
    <t>Proyecto a realizar</t>
  </si>
  <si>
    <t>TSD  alter</t>
  </si>
  <si>
    <t>TSD Estandar</t>
  </si>
  <si>
    <t>Escogida</t>
  </si>
  <si>
    <t>N</t>
  </si>
  <si>
    <t>Matriz Flujo de costos - Alternativa A</t>
  </si>
  <si>
    <t>Matriz Flujo de costos - Alternativa B</t>
  </si>
  <si>
    <t>Alternativa</t>
  </si>
  <si>
    <t>A</t>
  </si>
  <si>
    <t>B</t>
  </si>
  <si>
    <t xml:space="preserve">Alternativa A </t>
  </si>
  <si>
    <t>Alternativa B</t>
  </si>
  <si>
    <t>Matriz Flujo de costos - Fase II - PTAR</t>
  </si>
  <si>
    <t>PTAR - Fase II</t>
  </si>
  <si>
    <t>Planta de Biorremadiación de aguas residuales</t>
  </si>
  <si>
    <t>Costos Proyectos - RPC</t>
  </si>
  <si>
    <t>Alternativa A</t>
  </si>
  <si>
    <t>Planta Regional de Biorremediación</t>
  </si>
  <si>
    <t>Alternativa A  -Planta regional de Biorremediación</t>
  </si>
  <si>
    <t>Índice de costo Per Cápita</t>
  </si>
  <si>
    <t>Índice Costo - Efectividad - TST 8,5%</t>
  </si>
  <si>
    <t>Resultados obtenidos de la evaluación de los proyectos</t>
  </si>
  <si>
    <t>Fecha</t>
  </si>
  <si>
    <t>TRM</t>
  </si>
  <si>
    <t>Serie Histórica TRM - Banco de la República</t>
  </si>
  <si>
    <t>Mediana</t>
  </si>
  <si>
    <t>Fuente: Banco de la República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</si>
</sst>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* #,##0.0000_-;\-* #,##0.00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medium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/>
      <bottom style="thin">
        <color rgb="FFCCCCCC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 applyFill="0" applyBorder="0" applyAlignment="0" applyProtection="0"/>
  </cellStyleXfs>
  <cellXfs count="139">
    <xf numFmtId="0" fontId="0" fillId="0" borderId="0" xfId="0"/>
    <xf numFmtId="0" fontId="0" fillId="0" borderId="4" xfId="0" applyBorder="1"/>
    <xf numFmtId="0" fontId="0" fillId="0" borderId="0" xfId="0" applyBorder="1"/>
    <xf numFmtId="0" fontId="0" fillId="0" borderId="11" xfId="0" applyBorder="1"/>
    <xf numFmtId="164" fontId="0" fillId="0" borderId="0" xfId="2" applyFont="1" applyBorder="1"/>
    <xf numFmtId="164" fontId="0" fillId="0" borderId="11" xfId="2" applyFont="1" applyBorder="1"/>
    <xf numFmtId="164" fontId="0" fillId="0" borderId="0" xfId="0" applyNumberFormat="1" applyBorder="1"/>
    <xf numFmtId="164" fontId="0" fillId="0" borderId="11" xfId="0" applyNumberFormat="1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3" fillId="0" borderId="0" xfId="0" applyFont="1" applyAlignment="1">
      <alignment horizontal="left"/>
    </xf>
    <xf numFmtId="0" fontId="4" fillId="0" borderId="0" xfId="0" applyFont="1"/>
    <xf numFmtId="0" fontId="6" fillId="0" borderId="1" xfId="4" applyFont="1" applyFill="1" applyBorder="1" applyAlignment="1">
      <alignment horizontal="center" vertical="center"/>
    </xf>
    <xf numFmtId="0" fontId="6" fillId="0" borderId="2" xfId="4" applyFont="1" applyFill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/>
    </xf>
    <xf numFmtId="1" fontId="6" fillId="0" borderId="13" xfId="5" quotePrefix="1" applyNumberFormat="1" applyFont="1" applyFill="1" applyBorder="1" applyAlignment="1">
      <alignment horizontal="center" vertical="center" wrapText="1"/>
    </xf>
    <xf numFmtId="1" fontId="6" fillId="0" borderId="2" xfId="5" quotePrefix="1" applyNumberFormat="1" applyFont="1" applyFill="1" applyBorder="1" applyAlignment="1">
      <alignment horizontal="center" vertical="center" wrapText="1"/>
    </xf>
    <xf numFmtId="1" fontId="6" fillId="0" borderId="3" xfId="5" quotePrefix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3" fontId="4" fillId="2" borderId="4" xfId="5" quotePrefix="1" applyNumberFormat="1" applyFont="1" applyFill="1" applyBorder="1"/>
    <xf numFmtId="3" fontId="4" fillId="2" borderId="0" xfId="5" quotePrefix="1" applyNumberFormat="1" applyFont="1" applyFill="1" applyBorder="1"/>
    <xf numFmtId="3" fontId="4" fillId="2" borderId="11" xfId="5" quotePrefix="1" applyNumberFormat="1" applyFont="1" applyFill="1" applyBorder="1"/>
    <xf numFmtId="0" fontId="4" fillId="3" borderId="4" xfId="5" quotePrefix="1" applyNumberFormat="1" applyFont="1" applyFill="1" applyBorder="1"/>
    <xf numFmtId="0" fontId="4" fillId="3" borderId="0" xfId="5" quotePrefix="1" applyNumberFormat="1" applyFont="1" applyFill="1" applyBorder="1"/>
    <xf numFmtId="3" fontId="4" fillId="3" borderId="4" xfId="5" quotePrefix="1" applyNumberFormat="1" applyFont="1" applyFill="1" applyBorder="1"/>
    <xf numFmtId="3" fontId="4" fillId="3" borderId="0" xfId="5" quotePrefix="1" applyNumberFormat="1" applyFont="1" applyFill="1" applyBorder="1"/>
    <xf numFmtId="3" fontId="4" fillId="3" borderId="11" xfId="5" quotePrefix="1" applyNumberFormat="1" applyFont="1" applyFill="1" applyBorder="1"/>
    <xf numFmtId="0" fontId="4" fillId="0" borderId="1" xfId="0" applyFont="1" applyBorder="1" applyAlignment="1"/>
    <xf numFmtId="0" fontId="4" fillId="0" borderId="13" xfId="0" applyFont="1" applyBorder="1" applyAlignment="1"/>
    <xf numFmtId="0" fontId="4" fillId="0" borderId="6" xfId="0" applyFont="1" applyBorder="1" applyAlignment="1"/>
    <xf numFmtId="0" fontId="6" fillId="0" borderId="1" xfId="0" applyFont="1" applyBorder="1" applyAlignment="1">
      <alignment horizontal="centerContinuous"/>
    </xf>
    <xf numFmtId="0" fontId="6" fillId="0" borderId="2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166" fontId="4" fillId="2" borderId="0" xfId="1" quotePrefix="1" applyNumberFormat="1" applyFont="1" applyFill="1" applyBorder="1"/>
    <xf numFmtId="166" fontId="4" fillId="3" borderId="0" xfId="1" quotePrefix="1" applyNumberFormat="1" applyFont="1" applyFill="1" applyBorder="1"/>
    <xf numFmtId="164" fontId="0" fillId="0" borderId="0" xfId="2" applyFont="1"/>
    <xf numFmtId="164" fontId="0" fillId="0" borderId="0" xfId="0" applyNumberFormat="1"/>
    <xf numFmtId="0" fontId="0" fillId="0" borderId="13" xfId="0" applyBorder="1"/>
    <xf numFmtId="0" fontId="0" fillId="0" borderId="6" xfId="0" applyBorder="1"/>
    <xf numFmtId="164" fontId="0" fillId="0" borderId="4" xfId="0" applyNumberFormat="1" applyBorder="1"/>
    <xf numFmtId="0" fontId="0" fillId="0" borderId="15" xfId="0" applyBorder="1"/>
    <xf numFmtId="164" fontId="0" fillId="0" borderId="14" xfId="0" applyNumberFormat="1" applyBorder="1"/>
    <xf numFmtId="3" fontId="0" fillId="0" borderId="0" xfId="0" applyNumberFormat="1" applyBorder="1"/>
    <xf numFmtId="3" fontId="4" fillId="0" borderId="0" xfId="5" quotePrefix="1" applyNumberFormat="1" applyFont="1" applyFill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0" xfId="2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/>
    <xf numFmtId="0" fontId="0" fillId="0" borderId="9" xfId="0" applyBorder="1" applyAlignment="1">
      <alignment horizontal="center"/>
    </xf>
    <xf numFmtId="164" fontId="0" fillId="0" borderId="12" xfId="0" applyNumberFormat="1" applyBorder="1"/>
    <xf numFmtId="0" fontId="0" fillId="0" borderId="11" xfId="0" applyBorder="1" applyAlignment="1">
      <alignment horizontal="center"/>
    </xf>
    <xf numFmtId="164" fontId="0" fillId="0" borderId="10" xfId="0" applyNumberFormat="1" applyBorder="1"/>
    <xf numFmtId="164" fontId="0" fillId="0" borderId="12" xfId="0" applyNumberFormat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10" fontId="0" fillId="0" borderId="11" xfId="3" applyNumberFormat="1" applyFont="1" applyBorder="1" applyAlignment="1">
      <alignment horizontal="center"/>
    </xf>
    <xf numFmtId="0" fontId="4" fillId="3" borderId="4" xfId="5" quotePrefix="1" applyNumberFormat="1" applyFont="1" applyFill="1" applyBorder="1" applyAlignment="1">
      <alignment horizontal="center"/>
    </xf>
    <xf numFmtId="0" fontId="4" fillId="0" borderId="4" xfId="5" quotePrefix="1" applyNumberFormat="1" applyFont="1" applyFill="1" applyBorder="1" applyAlignment="1">
      <alignment horizontal="center"/>
    </xf>
    <xf numFmtId="3" fontId="4" fillId="2" borderId="4" xfId="5" quotePrefix="1" applyNumberFormat="1" applyFont="1" applyFill="1" applyBorder="1" applyAlignment="1">
      <alignment horizontal="center"/>
    </xf>
    <xf numFmtId="0" fontId="7" fillId="0" borderId="8" xfId="0" applyFont="1" applyBorder="1"/>
    <xf numFmtId="0" fontId="6" fillId="0" borderId="9" xfId="4" applyFont="1" applyFill="1" applyBorder="1" applyAlignment="1">
      <alignment horizontal="center" vertical="center"/>
    </xf>
    <xf numFmtId="0" fontId="4" fillId="3" borderId="7" xfId="5" quotePrefix="1" applyNumberFormat="1" applyFont="1" applyFill="1" applyBorder="1" applyAlignment="1">
      <alignment horizontal="center"/>
    </xf>
    <xf numFmtId="0" fontId="4" fillId="0" borderId="15" xfId="5" quotePrefix="1" applyNumberFormat="1" applyFont="1" applyFill="1" applyBorder="1" applyAlignment="1">
      <alignment horizontal="center"/>
    </xf>
    <xf numFmtId="0" fontId="4" fillId="3" borderId="15" xfId="5" quotePrefix="1" applyNumberFormat="1" applyFont="1" applyFill="1" applyBorder="1" applyAlignment="1">
      <alignment horizontal="center"/>
    </xf>
    <xf numFmtId="3" fontId="4" fillId="2" borderId="15" xfId="5" quotePrefix="1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3" fontId="0" fillId="0" borderId="11" xfId="0" applyNumberFormat="1" applyBorder="1" applyAlignment="1">
      <alignment horizontal="center"/>
    </xf>
    <xf numFmtId="3" fontId="2" fillId="0" borderId="12" xfId="0" applyNumberFormat="1" applyFont="1" applyBorder="1" applyAlignment="1">
      <alignment horizontal="center"/>
    </xf>
    <xf numFmtId="3" fontId="2" fillId="0" borderId="1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64" fontId="0" fillId="0" borderId="8" xfId="0" applyNumberFormat="1" applyBorder="1"/>
    <xf numFmtId="164" fontId="0" fillId="0" borderId="2" xfId="2" applyFont="1" applyBorder="1"/>
    <xf numFmtId="0" fontId="0" fillId="0" borderId="2" xfId="0" applyBorder="1" applyAlignment="1">
      <alignment horizontal="center" vertical="center"/>
    </xf>
    <xf numFmtId="3" fontId="0" fillId="0" borderId="12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9" fontId="0" fillId="0" borderId="11" xfId="3" applyNumberFormat="1" applyFont="1" applyBorder="1" applyAlignment="1">
      <alignment horizontal="center"/>
    </xf>
    <xf numFmtId="9" fontId="0" fillId="0" borderId="11" xfId="3" applyFont="1" applyBorder="1" applyAlignment="1">
      <alignment horizontal="center"/>
    </xf>
    <xf numFmtId="9" fontId="0" fillId="0" borderId="10" xfId="3" applyFont="1" applyBorder="1" applyAlignment="1">
      <alignment horizontal="center"/>
    </xf>
    <xf numFmtId="9" fontId="0" fillId="0" borderId="3" xfId="3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vertical="center"/>
    </xf>
    <xf numFmtId="10" fontId="0" fillId="0" borderId="6" xfId="0" applyNumberFormat="1" applyBorder="1"/>
    <xf numFmtId="9" fontId="0" fillId="0" borderId="11" xfId="0" applyNumberFormat="1" applyBorder="1"/>
    <xf numFmtId="3" fontId="4" fillId="2" borderId="8" xfId="5" quotePrefix="1" applyNumberFormat="1" applyFont="1" applyFill="1" applyBorder="1"/>
    <xf numFmtId="3" fontId="4" fillId="2" borderId="12" xfId="5" quotePrefix="1" applyNumberFormat="1" applyFont="1" applyFill="1" applyBorder="1"/>
    <xf numFmtId="3" fontId="4" fillId="2" borderId="10" xfId="5" quotePrefix="1" applyNumberFormat="1" applyFont="1" applyFill="1" applyBorder="1"/>
    <xf numFmtId="1" fontId="0" fillId="0" borderId="0" xfId="0" applyNumberFormat="1" applyBorder="1"/>
    <xf numFmtId="1" fontId="0" fillId="0" borderId="11" xfId="0" applyNumberFormat="1" applyBorder="1"/>
    <xf numFmtId="0" fontId="0" fillId="0" borderId="0" xfId="0" applyBorder="1" applyAlignment="1"/>
    <xf numFmtId="3" fontId="2" fillId="0" borderId="1" xfId="0" applyNumberFormat="1" applyFont="1" applyBorder="1"/>
    <xf numFmtId="3" fontId="2" fillId="0" borderId="2" xfId="0" applyNumberFormat="1" applyFont="1" applyBorder="1"/>
    <xf numFmtId="1" fontId="2" fillId="0" borderId="2" xfId="0" applyNumberFormat="1" applyFont="1" applyBorder="1"/>
    <xf numFmtId="1" fontId="2" fillId="0" borderId="3" xfId="0" applyNumberFormat="1" applyFont="1" applyBorder="1"/>
    <xf numFmtId="0" fontId="2" fillId="0" borderId="8" xfId="0" applyFont="1" applyBorder="1"/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164" fontId="0" fillId="0" borderId="9" xfId="0" applyNumberFormat="1" applyBorder="1" applyAlignment="1">
      <alignment vertical="center"/>
    </xf>
    <xf numFmtId="0" fontId="0" fillId="0" borderId="15" xfId="0" applyFon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8" xfId="0" applyBorder="1" applyAlignment="1">
      <alignment horizontal="center"/>
    </xf>
    <xf numFmtId="164" fontId="0" fillId="0" borderId="9" xfId="0" applyNumberFormat="1" applyBorder="1" applyAlignment="1">
      <alignment horizontal="center" vertical="center"/>
    </xf>
    <xf numFmtId="0" fontId="0" fillId="0" borderId="5" xfId="0" applyFont="1" applyBorder="1" applyAlignment="1">
      <alignment vertical="center" wrapText="1"/>
    </xf>
    <xf numFmtId="14" fontId="8" fillId="10" borderId="16" xfId="0" applyNumberFormat="1" applyFont="1" applyFill="1" applyBorder="1" applyAlignment="1">
      <alignment horizontal="center" vertical="center" wrapText="1"/>
    </xf>
    <xf numFmtId="0" fontId="9" fillId="11" borderId="17" xfId="0" applyFont="1" applyFill="1" applyBorder="1" applyAlignment="1">
      <alignment horizontal="right" wrapText="1"/>
    </xf>
    <xf numFmtId="14" fontId="8" fillId="10" borderId="18" xfId="0" applyNumberFormat="1" applyFont="1" applyFill="1" applyBorder="1" applyAlignment="1">
      <alignment horizontal="center" vertical="center" wrapText="1"/>
    </xf>
    <xf numFmtId="0" fontId="9" fillId="11" borderId="19" xfId="0" applyFont="1" applyFill="1" applyBorder="1" applyAlignment="1">
      <alignment horizontal="right" wrapText="1"/>
    </xf>
    <xf numFmtId="0" fontId="9" fillId="11" borderId="20" xfId="0" applyFont="1" applyFill="1" applyBorder="1" applyAlignment="1">
      <alignment horizontal="right" wrapText="1"/>
    </xf>
    <xf numFmtId="0" fontId="2" fillId="0" borderId="0" xfId="0" applyFont="1"/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9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1" xfId="2" applyFont="1" applyBorder="1" applyAlignment="1">
      <alignment horizontal="center"/>
    </xf>
    <xf numFmtId="164" fontId="0" fillId="0" borderId="3" xfId="2" applyFont="1" applyBorder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8" borderId="0" xfId="0" applyFill="1" applyAlignment="1">
      <alignment horizontal="center"/>
    </xf>
  </cellXfs>
  <cellStyles count="6">
    <cellStyle name="Millares" xfId="1" builtinId="3"/>
    <cellStyle name="Moneda" xfId="2" builtinId="4"/>
    <cellStyle name="Normal" xfId="0" builtinId="0"/>
    <cellStyle name="Normal_Censos 1951-1993" xfId="5"/>
    <cellStyle name="Normal_Modelos Fórmula Rafael Aj2a" xfId="4"/>
    <cellStyle name="Porcentaje" xfId="3" builtinId="5"/>
  </cellStyles>
  <dxfs count="25"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C2:M10"/>
  <sheetViews>
    <sheetView tabSelected="1" workbookViewId="0">
      <selection activeCell="E5" sqref="E5"/>
    </sheetView>
  </sheetViews>
  <sheetFormatPr baseColWidth="10" defaultRowHeight="15" x14ac:dyDescent="0.25"/>
  <cols>
    <col min="3" max="3" width="32.7109375" bestFit="1" customWidth="1"/>
    <col min="4" max="4" width="16.28515625" bestFit="1" customWidth="1"/>
    <col min="5" max="6" width="12.5703125" style="72" customWidth="1"/>
    <col min="7" max="7" width="16.28515625" style="72" customWidth="1"/>
    <col min="9" max="9" width="32.140625" bestFit="1" customWidth="1"/>
    <col min="10" max="10" width="15.7109375" bestFit="1" customWidth="1"/>
    <col min="11" max="11" width="12.28515625" bestFit="1" customWidth="1"/>
    <col min="12" max="12" width="18.42578125" bestFit="1" customWidth="1"/>
    <col min="13" max="13" width="12" customWidth="1"/>
  </cols>
  <sheetData>
    <row r="2" spans="3:13" x14ac:dyDescent="0.25">
      <c r="C2" s="113" t="s">
        <v>64</v>
      </c>
      <c r="D2" s="114"/>
      <c r="E2" s="114"/>
      <c r="F2" s="114"/>
      <c r="G2" s="115"/>
      <c r="I2" s="116" t="s">
        <v>43</v>
      </c>
      <c r="J2" s="117"/>
      <c r="K2" s="117"/>
      <c r="L2" s="117"/>
      <c r="M2" s="118"/>
    </row>
    <row r="3" spans="3:13" ht="41.25" customHeight="1" x14ac:dyDescent="0.25">
      <c r="C3" s="99" t="s">
        <v>38</v>
      </c>
      <c r="D3" s="83" t="s">
        <v>40</v>
      </c>
      <c r="E3" s="100" t="s">
        <v>42</v>
      </c>
      <c r="F3" s="100" t="s">
        <v>41</v>
      </c>
      <c r="G3" s="100" t="s">
        <v>37</v>
      </c>
      <c r="I3" s="55" t="s">
        <v>38</v>
      </c>
      <c r="J3" s="83" t="s">
        <v>40</v>
      </c>
      <c r="K3" s="56" t="s">
        <v>42</v>
      </c>
      <c r="L3" s="56" t="s">
        <v>41</v>
      </c>
      <c r="M3" s="56" t="s">
        <v>37</v>
      </c>
    </row>
    <row r="4" spans="3:13" ht="30" x14ac:dyDescent="0.25">
      <c r="C4" s="1"/>
      <c r="D4" s="2"/>
      <c r="E4" s="48"/>
      <c r="F4" s="48"/>
      <c r="G4" s="52"/>
      <c r="I4" s="106" t="s">
        <v>61</v>
      </c>
      <c r="J4" s="73">
        <f t="shared" ref="J4:M4" si="0">D5</f>
        <v>63258533.28297247</v>
      </c>
      <c r="K4" s="54">
        <f t="shared" si="0"/>
        <v>9.4490547397990596</v>
      </c>
      <c r="L4" s="76">
        <f t="shared" si="0"/>
        <v>3543440.7858186369</v>
      </c>
      <c r="M4" s="80">
        <f t="shared" si="0"/>
        <v>0.87</v>
      </c>
    </row>
    <row r="5" spans="3:13" x14ac:dyDescent="0.25">
      <c r="C5" s="102" t="s">
        <v>53</v>
      </c>
      <c r="D5" s="40">
        <f>'Costos totales'!D7</f>
        <v>63258533.28297247</v>
      </c>
      <c r="E5" s="46">
        <f>'Indice Costo-Efectividad'!C50</f>
        <v>9.4490547397990596</v>
      </c>
      <c r="F5" s="45">
        <f>'Proyeccción de la población'!$S$27</f>
        <v>3543440.7858186369</v>
      </c>
      <c r="G5" s="78">
        <v>0.87</v>
      </c>
    </row>
    <row r="6" spans="3:13" x14ac:dyDescent="0.25">
      <c r="C6" s="102" t="s">
        <v>54</v>
      </c>
      <c r="D6" s="40">
        <f>'Costos totales'!E7</f>
        <v>73595072.292574346</v>
      </c>
      <c r="E6" s="46">
        <f>'Indice Costo-Efectividad'!D50</f>
        <v>10.993044425505017</v>
      </c>
      <c r="F6" s="45">
        <f>'Proyeccción de la población'!$S$27</f>
        <v>3543440.7858186369</v>
      </c>
      <c r="G6" s="79">
        <v>0.83</v>
      </c>
    </row>
    <row r="7" spans="3:13" x14ac:dyDescent="0.25">
      <c r="C7" s="1"/>
      <c r="D7" s="2"/>
      <c r="E7" s="48"/>
      <c r="F7" s="48"/>
      <c r="G7" s="79"/>
    </row>
    <row r="8" spans="3:13" x14ac:dyDescent="0.25">
      <c r="C8" s="97" t="s">
        <v>36</v>
      </c>
      <c r="D8" s="74">
        <f>240000000*0.8</f>
        <v>192000000</v>
      </c>
      <c r="E8" s="103">
        <f>'Indice Costo-Efectividad'!C51</f>
        <v>36.42647607547638</v>
      </c>
      <c r="F8" s="77">
        <f>'Proyeccción de la población'!H34</f>
        <v>2776456.3219879316</v>
      </c>
      <c r="G8" s="81">
        <v>0.85</v>
      </c>
    </row>
    <row r="9" spans="3:13" x14ac:dyDescent="0.25">
      <c r="C9" s="97"/>
      <c r="D9" s="74"/>
      <c r="E9" s="75"/>
      <c r="F9" s="77"/>
      <c r="G9" s="81"/>
    </row>
    <row r="10" spans="3:13" x14ac:dyDescent="0.25">
      <c r="C10" s="8" t="s">
        <v>39</v>
      </c>
      <c r="D10" s="9"/>
      <c r="E10" s="57"/>
      <c r="F10" s="57"/>
      <c r="G10" s="82"/>
    </row>
  </sheetData>
  <mergeCells count="2">
    <mergeCell ref="C2:G2"/>
    <mergeCell ref="I2:M2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C3:E14"/>
  <sheetViews>
    <sheetView workbookViewId="0">
      <selection activeCell="G23" sqref="G23"/>
    </sheetView>
  </sheetViews>
  <sheetFormatPr baseColWidth="10" defaultRowHeight="15" x14ac:dyDescent="0.25"/>
  <cols>
    <col min="3" max="3" width="47.140625" customWidth="1"/>
    <col min="4" max="4" width="19.42578125" bestFit="1" customWidth="1"/>
    <col min="5" max="5" width="17.85546875" bestFit="1" customWidth="1"/>
    <col min="6" max="9" width="15.140625" bestFit="1" customWidth="1"/>
  </cols>
  <sheetData>
    <row r="3" spans="3:5" ht="12.75" customHeight="1" x14ac:dyDescent="0.25"/>
    <row r="4" spans="3:5" x14ac:dyDescent="0.25">
      <c r="C4" s="119" t="s">
        <v>58</v>
      </c>
      <c r="D4" s="119"/>
      <c r="E4" s="119"/>
    </row>
    <row r="5" spans="3:5" x14ac:dyDescent="0.25">
      <c r="C5" s="123" t="s">
        <v>57</v>
      </c>
      <c r="D5" s="120" t="s">
        <v>50</v>
      </c>
      <c r="E5" s="120"/>
    </row>
    <row r="6" spans="3:5" x14ac:dyDescent="0.25">
      <c r="C6" s="124"/>
      <c r="D6" s="99" t="s">
        <v>51</v>
      </c>
      <c r="E6" s="99" t="s">
        <v>52</v>
      </c>
    </row>
    <row r="7" spans="3:5" x14ac:dyDescent="0.25">
      <c r="C7" s="125"/>
      <c r="D7" s="101">
        <v>63258533.28297247</v>
      </c>
      <c r="E7" s="101">
        <v>73595072.292574346</v>
      </c>
    </row>
    <row r="8" spans="3:5" x14ac:dyDescent="0.25">
      <c r="C8" s="104" t="s">
        <v>56</v>
      </c>
      <c r="D8" s="121">
        <f>Resultados!D8</f>
        <v>192000000</v>
      </c>
      <c r="E8" s="122"/>
    </row>
    <row r="11" spans="3:5" x14ac:dyDescent="0.25">
      <c r="C11" s="2"/>
    </row>
    <row r="12" spans="3:5" x14ac:dyDescent="0.25">
      <c r="C12" s="2"/>
      <c r="D12" s="2"/>
    </row>
    <row r="13" spans="3:5" x14ac:dyDescent="0.25">
      <c r="C13" s="2"/>
      <c r="D13" s="2"/>
    </row>
    <row r="14" spans="3:5" x14ac:dyDescent="0.25">
      <c r="C14" s="2"/>
      <c r="D14" s="2"/>
    </row>
  </sheetData>
  <mergeCells count="4">
    <mergeCell ref="C4:E4"/>
    <mergeCell ref="D5:E5"/>
    <mergeCell ref="D8:E8"/>
    <mergeCell ref="C5:C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B2:V55"/>
  <sheetViews>
    <sheetView topLeftCell="A11" zoomScale="80" zoomScaleNormal="80" workbookViewId="0">
      <selection activeCell="B46" sqref="B46:D50"/>
    </sheetView>
  </sheetViews>
  <sheetFormatPr baseColWidth="10" defaultRowHeight="15" x14ac:dyDescent="0.25"/>
  <cols>
    <col min="2" max="2" width="32.140625" bestFit="1" customWidth="1"/>
    <col min="3" max="3" width="15.5703125" customWidth="1"/>
    <col min="4" max="4" width="15.7109375" customWidth="1"/>
    <col min="5" max="6" width="16" bestFit="1" customWidth="1"/>
    <col min="7" max="7" width="17.140625" bestFit="1" customWidth="1"/>
    <col min="8" max="8" width="16" bestFit="1" customWidth="1"/>
    <col min="9" max="9" width="23.5703125" bestFit="1" customWidth="1"/>
    <col min="10" max="10" width="16" bestFit="1" customWidth="1"/>
    <col min="11" max="20" width="16" customWidth="1"/>
    <col min="21" max="21" width="17.140625" bestFit="1" customWidth="1"/>
    <col min="22" max="25" width="15.140625" bestFit="1" customWidth="1"/>
    <col min="26" max="35" width="14.140625" bestFit="1" customWidth="1"/>
  </cols>
  <sheetData>
    <row r="2" spans="2:22" x14ac:dyDescent="0.25">
      <c r="B2" s="42" t="s">
        <v>24</v>
      </c>
      <c r="C2" s="38" t="s">
        <v>25</v>
      </c>
      <c r="D2" s="38" t="s">
        <v>26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9"/>
    </row>
    <row r="3" spans="2:22" x14ac:dyDescent="0.25">
      <c r="B3" s="40">
        <f>'Costos totales'!D7</f>
        <v>63258533.28297247</v>
      </c>
      <c r="C3" s="2">
        <f>$G$49</f>
        <v>16</v>
      </c>
      <c r="D3" s="6">
        <f>B3/C3</f>
        <v>3953658.3301857794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7"/>
    </row>
    <row r="4" spans="2:22" x14ac:dyDescent="0.25">
      <c r="B4" s="113" t="s">
        <v>48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5"/>
    </row>
    <row r="5" spans="2:22" x14ac:dyDescent="0.25">
      <c r="B5" s="49" t="s">
        <v>20</v>
      </c>
      <c r="C5" s="38"/>
      <c r="D5" s="38"/>
      <c r="E5" s="38">
        <v>0</v>
      </c>
      <c r="F5" s="38">
        <v>1</v>
      </c>
      <c r="G5" s="38">
        <v>2</v>
      </c>
      <c r="H5" s="38">
        <v>3</v>
      </c>
      <c r="I5" s="38">
        <v>4</v>
      </c>
      <c r="J5" s="38">
        <v>5</v>
      </c>
      <c r="K5" s="38">
        <v>6</v>
      </c>
      <c r="L5" s="38">
        <v>7</v>
      </c>
      <c r="M5" s="38">
        <v>8</v>
      </c>
      <c r="N5" s="38">
        <v>9</v>
      </c>
      <c r="O5" s="38">
        <v>10</v>
      </c>
      <c r="P5" s="38">
        <v>11</v>
      </c>
      <c r="Q5" s="38">
        <v>12</v>
      </c>
      <c r="R5" s="38">
        <v>13</v>
      </c>
      <c r="S5" s="38">
        <v>14</v>
      </c>
      <c r="T5" s="38">
        <v>15</v>
      </c>
      <c r="U5" s="38" t="s">
        <v>18</v>
      </c>
      <c r="V5" s="39"/>
    </row>
    <row r="6" spans="2:22" x14ac:dyDescent="0.25">
      <c r="B6" s="1" t="s">
        <v>21</v>
      </c>
      <c r="C6" s="2"/>
      <c r="D6" s="2"/>
      <c r="E6" s="44">
        <f>'Proyeccción de la población'!D27</f>
        <v>2992978</v>
      </c>
      <c r="F6" s="44">
        <f>'Proyeccción de la población'!E27</f>
        <v>3026542</v>
      </c>
      <c r="G6" s="44">
        <f>'Proyeccción de la población'!F27</f>
        <v>3060297</v>
      </c>
      <c r="H6" s="44">
        <f>'Proyeccción de la población'!G27</f>
        <v>3094242</v>
      </c>
      <c r="I6" s="44">
        <f>'Proyeccción de la población'!H27</f>
        <v>3128436</v>
      </c>
      <c r="J6" s="44">
        <f>'Proyeccción de la población'!I27</f>
        <v>3162890</v>
      </c>
      <c r="K6" s="44">
        <f>'Proyeccción de la población'!J27</f>
        <v>3198838.2040850795</v>
      </c>
      <c r="L6" s="44">
        <f>'Proyeccción de la población'!K27</f>
        <v>3235236.9992105379</v>
      </c>
      <c r="M6" s="44">
        <f>'Proyeccción de la población'!L27</f>
        <v>3272092.7985167098</v>
      </c>
      <c r="N6" s="44">
        <f>'Proyeccción de la población'!M27</f>
        <v>3309412.1202421943</v>
      </c>
      <c r="O6" s="44">
        <f>'Proyeccción de la población'!N27</f>
        <v>3347201.5896771071</v>
      </c>
      <c r="P6" s="44">
        <f>'Proyeccción de la población'!O27</f>
        <v>3385467.9411561084</v>
      </c>
      <c r="Q6" s="44">
        <f>'Proyeccción de la población'!P27</f>
        <v>3424218.0200920505</v>
      </c>
      <c r="R6" s="44">
        <f>'Proyeccción de la población'!Q27</f>
        <v>3463458.7850511214</v>
      </c>
      <c r="S6" s="44">
        <f>'Proyeccción de la población'!R27</f>
        <v>3503197.3098703851</v>
      </c>
      <c r="T6" s="44">
        <f>'Proyeccción de la población'!S27</f>
        <v>3543440.7858186369</v>
      </c>
      <c r="U6" s="45">
        <f>(E6+T6)/2</f>
        <v>3268209.3929093182</v>
      </c>
      <c r="V6" s="3"/>
    </row>
    <row r="7" spans="2:22" x14ac:dyDescent="0.25">
      <c r="B7" s="1" t="s">
        <v>22</v>
      </c>
      <c r="C7" s="2"/>
      <c r="D7" s="2"/>
      <c r="E7" s="46">
        <f>$D$3</f>
        <v>3953658.3301857794</v>
      </c>
      <c r="F7" s="46">
        <f t="shared" ref="F7:T7" si="0">$D$3</f>
        <v>3953658.3301857794</v>
      </c>
      <c r="G7" s="46">
        <f t="shared" si="0"/>
        <v>3953658.3301857794</v>
      </c>
      <c r="H7" s="46">
        <f t="shared" si="0"/>
        <v>3953658.3301857794</v>
      </c>
      <c r="I7" s="46">
        <f t="shared" si="0"/>
        <v>3953658.3301857794</v>
      </c>
      <c r="J7" s="46">
        <f t="shared" si="0"/>
        <v>3953658.3301857794</v>
      </c>
      <c r="K7" s="46">
        <f t="shared" si="0"/>
        <v>3953658.3301857794</v>
      </c>
      <c r="L7" s="46">
        <f t="shared" si="0"/>
        <v>3953658.3301857794</v>
      </c>
      <c r="M7" s="46">
        <f t="shared" si="0"/>
        <v>3953658.3301857794</v>
      </c>
      <c r="N7" s="46">
        <f t="shared" si="0"/>
        <v>3953658.3301857794</v>
      </c>
      <c r="O7" s="46">
        <f t="shared" si="0"/>
        <v>3953658.3301857794</v>
      </c>
      <c r="P7" s="46">
        <f t="shared" si="0"/>
        <v>3953658.3301857794</v>
      </c>
      <c r="Q7" s="46">
        <f t="shared" si="0"/>
        <v>3953658.3301857794</v>
      </c>
      <c r="R7" s="46">
        <f t="shared" si="0"/>
        <v>3953658.3301857794</v>
      </c>
      <c r="S7" s="46">
        <f t="shared" si="0"/>
        <v>3953658.3301857794</v>
      </c>
      <c r="T7" s="46">
        <f t="shared" si="0"/>
        <v>3953658.3301857794</v>
      </c>
      <c r="U7" s="46">
        <f>SUM(E7:T7)</f>
        <v>63258533.282972462</v>
      </c>
      <c r="V7" s="5"/>
    </row>
    <row r="8" spans="2:22" x14ac:dyDescent="0.25">
      <c r="B8" s="1" t="s">
        <v>31</v>
      </c>
      <c r="C8" s="2"/>
      <c r="D8" s="2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3"/>
    </row>
    <row r="9" spans="2:22" x14ac:dyDescent="0.25">
      <c r="B9" s="1" t="s">
        <v>23</v>
      </c>
      <c r="C9" s="2"/>
      <c r="D9" s="2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3"/>
    </row>
    <row r="10" spans="2:22" x14ac:dyDescent="0.25">
      <c r="B10" s="1" t="s">
        <v>30</v>
      </c>
      <c r="C10" s="2"/>
      <c r="D10" s="2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3"/>
    </row>
    <row r="11" spans="2:22" x14ac:dyDescent="0.25">
      <c r="B11" s="1" t="s">
        <v>18</v>
      </c>
      <c r="C11" s="2"/>
      <c r="D11" s="2"/>
      <c r="E11" s="47">
        <f t="shared" ref="E11:T11" si="1">E7/((1+$G$48)^E5)</f>
        <v>3953658.3301857794</v>
      </c>
      <c r="F11" s="47">
        <f t="shared" si="1"/>
        <v>3530052.0805230169</v>
      </c>
      <c r="G11" s="47">
        <f t="shared" si="1"/>
        <v>3151832.2147526937</v>
      </c>
      <c r="H11" s="47">
        <f t="shared" si="1"/>
        <v>2814135.9060291904</v>
      </c>
      <c r="I11" s="47">
        <f t="shared" si="1"/>
        <v>2512621.3446689202</v>
      </c>
      <c r="J11" s="47">
        <f t="shared" si="1"/>
        <v>2243411.914882964</v>
      </c>
      <c r="K11" s="47">
        <f t="shared" si="1"/>
        <v>2003046.3525740749</v>
      </c>
      <c r="L11" s="47">
        <f t="shared" si="1"/>
        <v>1788434.2433697097</v>
      </c>
      <c r="M11" s="47">
        <f t="shared" si="1"/>
        <v>1596816.2887229549</v>
      </c>
      <c r="N11" s="47">
        <f t="shared" si="1"/>
        <v>1425728.829216924</v>
      </c>
      <c r="O11" s="47">
        <f t="shared" si="1"/>
        <v>1272972.168943682</v>
      </c>
      <c r="P11" s="47">
        <f t="shared" si="1"/>
        <v>1136582.293699716</v>
      </c>
      <c r="Q11" s="47">
        <f t="shared" si="1"/>
        <v>1014805.6193747465</v>
      </c>
      <c r="R11" s="47">
        <f t="shared" si="1"/>
        <v>906076.44587030914</v>
      </c>
      <c r="S11" s="47">
        <f t="shared" si="1"/>
        <v>808996.82666991884</v>
      </c>
      <c r="T11" s="47">
        <f t="shared" si="1"/>
        <v>722318.59524099901</v>
      </c>
      <c r="U11" s="47">
        <f>SUM(E11:T11)</f>
        <v>30881489.454725601</v>
      </c>
      <c r="V11" s="3"/>
    </row>
    <row r="12" spans="2:22" x14ac:dyDescent="0.25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3"/>
    </row>
    <row r="13" spans="2:22" x14ac:dyDescent="0.25">
      <c r="B13" s="41" t="s">
        <v>27</v>
      </c>
      <c r="C13" s="2"/>
      <c r="D13" s="43">
        <f>U6</f>
        <v>3268209.3929093182</v>
      </c>
      <c r="E13" s="2"/>
      <c r="F13" s="2" t="s">
        <v>28</v>
      </c>
      <c r="G13" s="6">
        <f>U11</f>
        <v>30881489.454725601</v>
      </c>
      <c r="I13" s="2" t="s">
        <v>29</v>
      </c>
      <c r="U13" s="4">
        <f>U11/U6</f>
        <v>9.4490547397990596</v>
      </c>
      <c r="V13" s="3"/>
    </row>
    <row r="14" spans="2:22" x14ac:dyDescent="0.25">
      <c r="B14" s="8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10"/>
    </row>
    <row r="16" spans="2:22" x14ac:dyDescent="0.25">
      <c r="B16" s="42" t="s">
        <v>24</v>
      </c>
      <c r="C16" s="38" t="s">
        <v>25</v>
      </c>
      <c r="D16" s="38" t="s">
        <v>26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9"/>
    </row>
    <row r="17" spans="2:22" x14ac:dyDescent="0.25">
      <c r="B17" s="73">
        <f>'Costos totales'!E7</f>
        <v>73595072.292574346</v>
      </c>
      <c r="C17" s="9">
        <f>$G$49</f>
        <v>16</v>
      </c>
      <c r="D17" s="51">
        <f>B17/C17</f>
        <v>4599692.0182858966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53"/>
    </row>
    <row r="18" spans="2:22" x14ac:dyDescent="0.25">
      <c r="B18" s="132" t="s">
        <v>49</v>
      </c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4"/>
    </row>
    <row r="19" spans="2:22" x14ac:dyDescent="0.25">
      <c r="B19" s="49" t="s">
        <v>20</v>
      </c>
      <c r="C19" s="38"/>
      <c r="D19" s="38"/>
      <c r="E19" s="38">
        <v>0</v>
      </c>
      <c r="F19" s="38">
        <v>1</v>
      </c>
      <c r="G19" s="38">
        <v>2</v>
      </c>
      <c r="H19" s="38">
        <v>3</v>
      </c>
      <c r="I19" s="38">
        <v>4</v>
      </c>
      <c r="J19" s="38">
        <v>5</v>
      </c>
      <c r="K19" s="38">
        <v>6</v>
      </c>
      <c r="L19" s="38">
        <v>7</v>
      </c>
      <c r="M19" s="38">
        <v>8</v>
      </c>
      <c r="N19" s="38">
        <v>9</v>
      </c>
      <c r="O19" s="38">
        <v>10</v>
      </c>
      <c r="P19" s="38">
        <v>11</v>
      </c>
      <c r="Q19" s="38">
        <v>12</v>
      </c>
      <c r="R19" s="38">
        <v>13</v>
      </c>
      <c r="S19" s="38">
        <v>14</v>
      </c>
      <c r="T19" s="38">
        <v>15</v>
      </c>
      <c r="U19" s="38" t="s">
        <v>18</v>
      </c>
      <c r="V19" s="39"/>
    </row>
    <row r="20" spans="2:22" x14ac:dyDescent="0.25">
      <c r="B20" s="1" t="s">
        <v>21</v>
      </c>
      <c r="C20" s="2"/>
      <c r="D20" s="2"/>
      <c r="E20" s="44">
        <f>'Proyeccción de la población'!D27</f>
        <v>2992978</v>
      </c>
      <c r="F20" s="44">
        <f>'Proyeccción de la población'!E27</f>
        <v>3026542</v>
      </c>
      <c r="G20" s="44">
        <f>'Proyeccción de la población'!F27</f>
        <v>3060297</v>
      </c>
      <c r="H20" s="44">
        <f>'Proyeccción de la población'!G27</f>
        <v>3094242</v>
      </c>
      <c r="I20" s="44">
        <f>'Proyeccción de la población'!H27</f>
        <v>3128436</v>
      </c>
      <c r="J20" s="44">
        <f>'Proyeccción de la población'!I27</f>
        <v>3162890</v>
      </c>
      <c r="K20" s="44">
        <f>'Proyeccción de la población'!J27</f>
        <v>3198838.2040850795</v>
      </c>
      <c r="L20" s="44">
        <f>'Proyeccción de la población'!K27</f>
        <v>3235236.9992105379</v>
      </c>
      <c r="M20" s="44">
        <f>'Proyeccción de la población'!L27</f>
        <v>3272092.7985167098</v>
      </c>
      <c r="N20" s="44">
        <f>'Proyeccción de la población'!M27</f>
        <v>3309412.1202421943</v>
      </c>
      <c r="O20" s="44">
        <f>'Proyeccción de la población'!N27</f>
        <v>3347201.5896771071</v>
      </c>
      <c r="P20" s="44">
        <f>'Proyeccción de la población'!O27</f>
        <v>3385467.9411561084</v>
      </c>
      <c r="Q20" s="44">
        <f>'Proyeccción de la población'!P27</f>
        <v>3424218.0200920505</v>
      </c>
      <c r="R20" s="44">
        <f>'Proyeccción de la población'!Q27</f>
        <v>3463458.7850511214</v>
      </c>
      <c r="S20" s="44">
        <f>'Proyeccción de la población'!R27</f>
        <v>3503197.3098703851</v>
      </c>
      <c r="T20" s="44">
        <f>'Proyeccción de la población'!S27</f>
        <v>3543440.7858186369</v>
      </c>
      <c r="U20" s="45">
        <f>(E20+T20)/2</f>
        <v>3268209.3929093182</v>
      </c>
      <c r="V20" s="3"/>
    </row>
    <row r="21" spans="2:22" x14ac:dyDescent="0.25">
      <c r="B21" s="1" t="s">
        <v>22</v>
      </c>
      <c r="C21" s="2"/>
      <c r="D21" s="2"/>
      <c r="E21" s="46">
        <f>$D$17</f>
        <v>4599692.0182858966</v>
      </c>
      <c r="F21" s="46">
        <f t="shared" ref="F21:T21" si="2">$D$17</f>
        <v>4599692.0182858966</v>
      </c>
      <c r="G21" s="46">
        <f t="shared" si="2"/>
        <v>4599692.0182858966</v>
      </c>
      <c r="H21" s="46">
        <f t="shared" si="2"/>
        <v>4599692.0182858966</v>
      </c>
      <c r="I21" s="46">
        <f t="shared" si="2"/>
        <v>4599692.0182858966</v>
      </c>
      <c r="J21" s="46">
        <f t="shared" si="2"/>
        <v>4599692.0182858966</v>
      </c>
      <c r="K21" s="46">
        <f t="shared" si="2"/>
        <v>4599692.0182858966</v>
      </c>
      <c r="L21" s="46">
        <f t="shared" si="2"/>
        <v>4599692.0182858966</v>
      </c>
      <c r="M21" s="46">
        <f t="shared" si="2"/>
        <v>4599692.0182858966</v>
      </c>
      <c r="N21" s="46">
        <f t="shared" si="2"/>
        <v>4599692.0182858966</v>
      </c>
      <c r="O21" s="46">
        <f t="shared" si="2"/>
        <v>4599692.0182858966</v>
      </c>
      <c r="P21" s="46">
        <f t="shared" si="2"/>
        <v>4599692.0182858966</v>
      </c>
      <c r="Q21" s="46">
        <f t="shared" si="2"/>
        <v>4599692.0182858966</v>
      </c>
      <c r="R21" s="46">
        <f t="shared" si="2"/>
        <v>4599692.0182858966</v>
      </c>
      <c r="S21" s="46">
        <f t="shared" si="2"/>
        <v>4599692.0182858966</v>
      </c>
      <c r="T21" s="46">
        <f t="shared" si="2"/>
        <v>4599692.0182858966</v>
      </c>
      <c r="U21" s="46">
        <f>SUM(E21:T21)</f>
        <v>73595072.292574376</v>
      </c>
      <c r="V21" s="5"/>
    </row>
    <row r="22" spans="2:22" x14ac:dyDescent="0.25">
      <c r="B22" s="1" t="s">
        <v>31</v>
      </c>
      <c r="C22" s="2"/>
      <c r="D22" s="2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3"/>
    </row>
    <row r="23" spans="2:22" x14ac:dyDescent="0.25">
      <c r="B23" s="1" t="s">
        <v>23</v>
      </c>
      <c r="C23" s="2"/>
      <c r="D23" s="2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3"/>
    </row>
    <row r="24" spans="2:22" x14ac:dyDescent="0.25">
      <c r="B24" s="1" t="s">
        <v>30</v>
      </c>
      <c r="C24" s="2"/>
      <c r="D24" s="2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3"/>
    </row>
    <row r="25" spans="2:22" x14ac:dyDescent="0.25">
      <c r="B25" s="1" t="s">
        <v>18</v>
      </c>
      <c r="C25" s="2"/>
      <c r="D25" s="2"/>
      <c r="E25" s="47">
        <f>E21/((1+$G$48)^E19)</f>
        <v>4599692.0182858966</v>
      </c>
      <c r="F25" s="47">
        <f t="shared" ref="F25:T25" si="3">F21/((1+$G$48)^F19)</f>
        <v>4106867.8734695502</v>
      </c>
      <c r="G25" s="47">
        <f t="shared" si="3"/>
        <v>3666846.3155978126</v>
      </c>
      <c r="H25" s="47">
        <f t="shared" si="3"/>
        <v>3273969.9246409037</v>
      </c>
      <c r="I25" s="47">
        <f t="shared" si="3"/>
        <v>2923187.4327150928</v>
      </c>
      <c r="J25" s="47">
        <f t="shared" si="3"/>
        <v>2609988.7792099039</v>
      </c>
      <c r="K25" s="47">
        <f t="shared" si="3"/>
        <v>2330347.1242945567</v>
      </c>
      <c r="L25" s="47">
        <f t="shared" si="3"/>
        <v>2080667.0752629971</v>
      </c>
      <c r="M25" s="47">
        <f t="shared" si="3"/>
        <v>1857738.4600562472</v>
      </c>
      <c r="N25" s="47">
        <f t="shared" si="3"/>
        <v>1658695.0536216493</v>
      </c>
      <c r="O25" s="47">
        <f t="shared" si="3"/>
        <v>1480977.726447901</v>
      </c>
      <c r="P25" s="47">
        <f t="shared" si="3"/>
        <v>1322301.54147134</v>
      </c>
      <c r="Q25" s="47">
        <f t="shared" si="3"/>
        <v>1180626.3763136966</v>
      </c>
      <c r="R25" s="47">
        <f t="shared" si="3"/>
        <v>1054130.693137229</v>
      </c>
      <c r="S25" s="47">
        <f t="shared" si="3"/>
        <v>941188.11887252564</v>
      </c>
      <c r="T25" s="47">
        <f t="shared" si="3"/>
        <v>840346.53470761224</v>
      </c>
      <c r="U25" s="47">
        <f>SUM(E25:T25)</f>
        <v>35927571.048104919</v>
      </c>
      <c r="V25" s="3"/>
    </row>
    <row r="26" spans="2:22" x14ac:dyDescent="0.25"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3"/>
    </row>
    <row r="27" spans="2:22" x14ac:dyDescent="0.25">
      <c r="B27" s="41" t="s">
        <v>27</v>
      </c>
      <c r="C27" s="2"/>
      <c r="D27" s="43">
        <f>U20</f>
        <v>3268209.3929093182</v>
      </c>
      <c r="E27" s="2"/>
      <c r="F27" s="2" t="s">
        <v>28</v>
      </c>
      <c r="G27" s="6">
        <f>U25</f>
        <v>35927571.048104919</v>
      </c>
      <c r="I27" s="2" t="s">
        <v>29</v>
      </c>
      <c r="U27" s="4">
        <f>U25/U20</f>
        <v>10.993044425505017</v>
      </c>
      <c r="V27" s="3"/>
    </row>
    <row r="28" spans="2:22" x14ac:dyDescent="0.25">
      <c r="B28" s="8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10"/>
    </row>
    <row r="29" spans="2:22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2:22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2:22" x14ac:dyDescent="0.25">
      <c r="B31" s="42" t="s">
        <v>24</v>
      </c>
      <c r="C31" s="38" t="s">
        <v>25</v>
      </c>
      <c r="D31" s="38" t="s">
        <v>26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9"/>
    </row>
    <row r="32" spans="2:22" x14ac:dyDescent="0.25">
      <c r="B32" s="73">
        <f>Resultados!D8</f>
        <v>192000000</v>
      </c>
      <c r="C32" s="9">
        <f>$G$49</f>
        <v>16</v>
      </c>
      <c r="D32" s="51">
        <f>B32/C32</f>
        <v>12000000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53"/>
    </row>
    <row r="33" spans="2:22" x14ac:dyDescent="0.25">
      <c r="B33" s="129" t="s">
        <v>55</v>
      </c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1"/>
    </row>
    <row r="34" spans="2:22" x14ac:dyDescent="0.25">
      <c r="B34" s="49" t="s">
        <v>20</v>
      </c>
      <c r="C34" s="38"/>
      <c r="D34" s="38"/>
      <c r="E34" s="38">
        <v>0</v>
      </c>
      <c r="F34" s="38">
        <v>1</v>
      </c>
      <c r="G34" s="38">
        <v>2</v>
      </c>
      <c r="H34" s="38">
        <v>3</v>
      </c>
      <c r="I34" s="38">
        <v>4</v>
      </c>
      <c r="J34" s="38">
        <v>5</v>
      </c>
      <c r="K34" s="38">
        <v>6</v>
      </c>
      <c r="L34" s="38">
        <v>7</v>
      </c>
      <c r="M34" s="38">
        <v>8</v>
      </c>
      <c r="N34" s="38">
        <v>9</v>
      </c>
      <c r="O34" s="38">
        <v>10</v>
      </c>
      <c r="P34" s="38">
        <v>11</v>
      </c>
      <c r="Q34" s="38">
        <v>12</v>
      </c>
      <c r="R34" s="38">
        <v>13</v>
      </c>
      <c r="S34" s="38">
        <v>14</v>
      </c>
      <c r="T34" s="38">
        <v>15</v>
      </c>
      <c r="U34" s="38" t="s">
        <v>18</v>
      </c>
      <c r="V34" s="39"/>
    </row>
    <row r="35" spans="2:22" x14ac:dyDescent="0.25">
      <c r="B35" s="1" t="s">
        <v>21</v>
      </c>
      <c r="C35" s="2"/>
      <c r="D35" s="2"/>
      <c r="E35" s="44">
        <f>'Proyeccción de la población'!D22</f>
        <v>2369821</v>
      </c>
      <c r="F35" s="44">
        <f>'Proyeccción de la población'!E22</f>
        <v>2394925</v>
      </c>
      <c r="G35" s="44">
        <f>'Proyeccción de la población'!F22</f>
        <v>2420114</v>
      </c>
      <c r="H35" s="44">
        <f>'Proyeccción de la población'!G22</f>
        <v>2445405</v>
      </c>
      <c r="I35" s="44">
        <f>'Proyeccción de la población'!H22</f>
        <v>2470852</v>
      </c>
      <c r="J35" s="44">
        <f>'Proyeccción de la población'!I22</f>
        <v>2496442</v>
      </c>
      <c r="K35" s="44">
        <f>'Proyeccción de la población'!J22</f>
        <v>2523122.9682474374</v>
      </c>
      <c r="L35" s="44">
        <f>'Proyeccción de la población'!K22</f>
        <v>2550089.0919547738</v>
      </c>
      <c r="M35" s="44">
        <f>'Proyeccción de la población'!L22</f>
        <v>2577343.4187489003</v>
      </c>
      <c r="N35" s="44">
        <f>'Proyeccción de la población'!M22</f>
        <v>2604889.0288285185</v>
      </c>
      <c r="O35" s="44">
        <f>'Proyeccción de la población'!N22</f>
        <v>2632729.0353122549</v>
      </c>
      <c r="P35" s="44">
        <f>'Proyeccción de la población'!O22</f>
        <v>2660866.584590497</v>
      </c>
      <c r="Q35" s="44">
        <f>'Proyeccción de la población'!P22</f>
        <v>2689304.8566809869</v>
      </c>
      <c r="R35" s="44">
        <f>'Proyeccción de la población'!Q22</f>
        <v>2718047.0655882177</v>
      </c>
      <c r="S35" s="44">
        <f>'Proyeccción de la población'!R22</f>
        <v>2747096.4596666703</v>
      </c>
      <c r="T35" s="44">
        <f>'Proyeccción de la población'!S22</f>
        <v>2776456.3219879316</v>
      </c>
      <c r="U35" s="45">
        <f>(E35+T35)/2</f>
        <v>2573138.6609939658</v>
      </c>
      <c r="V35" s="3"/>
    </row>
    <row r="36" spans="2:22" x14ac:dyDescent="0.25">
      <c r="B36" s="1" t="s">
        <v>22</v>
      </c>
      <c r="C36" s="2"/>
      <c r="D36" s="2"/>
      <c r="E36" s="46">
        <f>$D$32</f>
        <v>12000000</v>
      </c>
      <c r="F36" s="46">
        <f t="shared" ref="F36:T36" si="4">$D$32</f>
        <v>12000000</v>
      </c>
      <c r="G36" s="46">
        <f t="shared" si="4"/>
        <v>12000000</v>
      </c>
      <c r="H36" s="46">
        <f t="shared" si="4"/>
        <v>12000000</v>
      </c>
      <c r="I36" s="46">
        <f t="shared" si="4"/>
        <v>12000000</v>
      </c>
      <c r="J36" s="46">
        <f t="shared" si="4"/>
        <v>12000000</v>
      </c>
      <c r="K36" s="46">
        <f t="shared" si="4"/>
        <v>12000000</v>
      </c>
      <c r="L36" s="46">
        <f t="shared" si="4"/>
        <v>12000000</v>
      </c>
      <c r="M36" s="46">
        <f t="shared" si="4"/>
        <v>12000000</v>
      </c>
      <c r="N36" s="46">
        <f t="shared" si="4"/>
        <v>12000000</v>
      </c>
      <c r="O36" s="46">
        <f t="shared" si="4"/>
        <v>12000000</v>
      </c>
      <c r="P36" s="46">
        <f t="shared" si="4"/>
        <v>12000000</v>
      </c>
      <c r="Q36" s="46">
        <f t="shared" si="4"/>
        <v>12000000</v>
      </c>
      <c r="R36" s="46">
        <f t="shared" si="4"/>
        <v>12000000</v>
      </c>
      <c r="S36" s="46">
        <f t="shared" si="4"/>
        <v>12000000</v>
      </c>
      <c r="T36" s="46">
        <f t="shared" si="4"/>
        <v>12000000</v>
      </c>
      <c r="U36" s="46">
        <f>SUM(E36:T36)</f>
        <v>192000000</v>
      </c>
      <c r="V36" s="5"/>
    </row>
    <row r="37" spans="2:22" x14ac:dyDescent="0.25">
      <c r="B37" s="1" t="s">
        <v>31</v>
      </c>
      <c r="C37" s="2"/>
      <c r="D37" s="2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3"/>
    </row>
    <row r="38" spans="2:22" x14ac:dyDescent="0.25">
      <c r="B38" s="1" t="s">
        <v>23</v>
      </c>
      <c r="C38" s="2"/>
      <c r="D38" s="2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3"/>
    </row>
    <row r="39" spans="2:22" x14ac:dyDescent="0.25">
      <c r="B39" s="1" t="s">
        <v>30</v>
      </c>
      <c r="C39" s="2"/>
      <c r="D39" s="2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3"/>
    </row>
    <row r="40" spans="2:22" x14ac:dyDescent="0.25">
      <c r="B40" s="1" t="s">
        <v>18</v>
      </c>
      <c r="C40" s="2"/>
      <c r="D40" s="2"/>
      <c r="E40" s="47">
        <f>E36/((1+$G$48)^E34)</f>
        <v>12000000</v>
      </c>
      <c r="F40" s="47">
        <f t="shared" ref="F40:T40" si="5">F36/((1+$G$48)^F34)</f>
        <v>10714285.714285713</v>
      </c>
      <c r="G40" s="47">
        <f t="shared" si="5"/>
        <v>9566326.5306122433</v>
      </c>
      <c r="H40" s="47">
        <f t="shared" si="5"/>
        <v>8541362.9737609308</v>
      </c>
      <c r="I40" s="47">
        <f t="shared" si="5"/>
        <v>7626216.9408579739</v>
      </c>
      <c r="J40" s="47">
        <f t="shared" si="5"/>
        <v>6809122.2686231909</v>
      </c>
      <c r="K40" s="47">
        <f t="shared" si="5"/>
        <v>6079573.4541278481</v>
      </c>
      <c r="L40" s="47">
        <f t="shared" si="5"/>
        <v>5428190.5840427214</v>
      </c>
      <c r="M40" s="47">
        <f t="shared" si="5"/>
        <v>4846598.7357524298</v>
      </c>
      <c r="N40" s="47">
        <f t="shared" si="5"/>
        <v>4327320.2997789551</v>
      </c>
      <c r="O40" s="47">
        <f t="shared" si="5"/>
        <v>3863678.8390883519</v>
      </c>
      <c r="P40" s="47">
        <f t="shared" si="5"/>
        <v>3449713.2491860283</v>
      </c>
      <c r="Q40" s="47">
        <f t="shared" si="5"/>
        <v>3080101.1153446683</v>
      </c>
      <c r="R40" s="47">
        <f t="shared" si="5"/>
        <v>2750090.2815577388</v>
      </c>
      <c r="S40" s="47">
        <f t="shared" si="5"/>
        <v>2455437.7513908381</v>
      </c>
      <c r="T40" s="47">
        <f t="shared" si="5"/>
        <v>2192355.1351703913</v>
      </c>
      <c r="U40" s="47">
        <f>SUM(E40:T40)</f>
        <v>93730373.873580024</v>
      </c>
      <c r="V40" s="3"/>
    </row>
    <row r="41" spans="2:22" x14ac:dyDescent="0.25">
      <c r="B41" s="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3"/>
    </row>
    <row r="42" spans="2:22" x14ac:dyDescent="0.25">
      <c r="B42" s="41" t="s">
        <v>27</v>
      </c>
      <c r="C42" s="2"/>
      <c r="D42" s="43">
        <f>U35</f>
        <v>2573138.6609939658</v>
      </c>
      <c r="E42" s="2"/>
      <c r="F42" s="2" t="s">
        <v>28</v>
      </c>
      <c r="G42" s="6">
        <f>U40</f>
        <v>93730373.873580024</v>
      </c>
      <c r="I42" s="2" t="s">
        <v>29</v>
      </c>
      <c r="U42" s="4">
        <f>U40/U35</f>
        <v>36.42647607547638</v>
      </c>
      <c r="V42" s="3"/>
    </row>
    <row r="43" spans="2:22" x14ac:dyDescent="0.25">
      <c r="B43" s="8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10"/>
    </row>
    <row r="44" spans="2:22" x14ac:dyDescent="0.2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6" spans="2:22" x14ac:dyDescent="0.25">
      <c r="B46" s="128" t="s">
        <v>63</v>
      </c>
      <c r="C46" s="128"/>
      <c r="D46" s="128"/>
      <c r="F46" s="49" t="s">
        <v>44</v>
      </c>
      <c r="G46" s="84">
        <v>8.5000000000000006E-2</v>
      </c>
    </row>
    <row r="47" spans="2:22" x14ac:dyDescent="0.25">
      <c r="B47" s="120" t="s">
        <v>38</v>
      </c>
      <c r="C47" s="120" t="s">
        <v>62</v>
      </c>
      <c r="D47" s="120"/>
      <c r="F47" s="1" t="s">
        <v>45</v>
      </c>
      <c r="G47" s="85">
        <v>0.12</v>
      </c>
    </row>
    <row r="48" spans="2:22" x14ac:dyDescent="0.25">
      <c r="B48" s="120"/>
      <c r="C48" s="120"/>
      <c r="D48" s="120"/>
      <c r="F48" s="1" t="s">
        <v>46</v>
      </c>
      <c r="G48" s="85">
        <v>0.12</v>
      </c>
    </row>
    <row r="49" spans="2:7" x14ac:dyDescent="0.25">
      <c r="B49" s="135" t="s">
        <v>60</v>
      </c>
      <c r="C49" s="100" t="s">
        <v>59</v>
      </c>
      <c r="D49" s="99" t="s">
        <v>54</v>
      </c>
      <c r="F49" s="8" t="s">
        <v>47</v>
      </c>
      <c r="G49" s="10">
        <v>16</v>
      </c>
    </row>
    <row r="50" spans="2:7" x14ac:dyDescent="0.25">
      <c r="B50" s="135"/>
      <c r="C50" s="105">
        <f>U13</f>
        <v>9.4490547397990596</v>
      </c>
      <c r="D50" s="105">
        <f>U27</f>
        <v>10.993044425505017</v>
      </c>
    </row>
    <row r="51" spans="2:7" x14ac:dyDescent="0.25">
      <c r="B51" s="98" t="s">
        <v>36</v>
      </c>
      <c r="C51" s="126">
        <f>U42</f>
        <v>36.42647607547638</v>
      </c>
      <c r="D51" s="127"/>
      <c r="E51" s="2"/>
    </row>
    <row r="55" spans="2:7" x14ac:dyDescent="0.25">
      <c r="E55" s="36"/>
    </row>
  </sheetData>
  <mergeCells count="8">
    <mergeCell ref="C51:D51"/>
    <mergeCell ref="B46:D46"/>
    <mergeCell ref="B47:B48"/>
    <mergeCell ref="B4:V4"/>
    <mergeCell ref="B33:V33"/>
    <mergeCell ref="B18:V18"/>
    <mergeCell ref="C47:D48"/>
    <mergeCell ref="B49:B50"/>
  </mergeCells>
  <conditionalFormatting sqref="E6:T6">
    <cfRule type="expression" dxfId="24" priority="9" stopIfTrue="1">
      <formula>$A5&lt;&gt;$A6</formula>
    </cfRule>
  </conditionalFormatting>
  <conditionalFormatting sqref="E20:T20">
    <cfRule type="expression" dxfId="23" priority="5" stopIfTrue="1">
      <formula>$A19&lt;&gt;$A20</formula>
    </cfRule>
  </conditionalFormatting>
  <conditionalFormatting sqref="E35:T35">
    <cfRule type="expression" dxfId="22" priority="1" stopIfTrue="1">
      <formula>$A34&lt;&gt;$A35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B2:AO39"/>
  <sheetViews>
    <sheetView zoomScale="80" zoomScaleNormal="80" workbookViewId="0">
      <selection activeCell="H39" sqref="H39"/>
    </sheetView>
  </sheetViews>
  <sheetFormatPr baseColWidth="10" defaultRowHeight="15" x14ac:dyDescent="0.25"/>
  <cols>
    <col min="3" max="3" width="18" customWidth="1"/>
    <col min="4" max="4" width="15.140625" bestFit="1" customWidth="1"/>
    <col min="15" max="15" width="13.42578125" bestFit="1" customWidth="1"/>
  </cols>
  <sheetData>
    <row r="2" spans="2:41" x14ac:dyDescent="0.25">
      <c r="C2" s="11" t="s">
        <v>0</v>
      </c>
      <c r="D2" s="12"/>
      <c r="E2" s="12"/>
      <c r="F2" s="12"/>
      <c r="G2" s="12"/>
      <c r="H2" s="12"/>
      <c r="I2" s="12"/>
      <c r="J2" s="12"/>
      <c r="K2" s="12"/>
    </row>
    <row r="3" spans="2:41" s="12" customFormat="1" ht="12" x14ac:dyDescent="0.2">
      <c r="B3" s="28"/>
      <c r="C3" s="29"/>
      <c r="D3" s="29"/>
      <c r="E3" s="30"/>
      <c r="F3" s="31" t="s">
        <v>17</v>
      </c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3"/>
    </row>
    <row r="4" spans="2:41" s="19" customFormat="1" ht="25.5" customHeight="1" x14ac:dyDescent="0.2">
      <c r="B4" s="13" t="s">
        <v>1</v>
      </c>
      <c r="C4" s="13" t="s">
        <v>2</v>
      </c>
      <c r="D4" s="14" t="s">
        <v>3</v>
      </c>
      <c r="E4" s="15" t="s">
        <v>4</v>
      </c>
      <c r="F4" s="14">
        <v>1985</v>
      </c>
      <c r="G4" s="14">
        <v>1986</v>
      </c>
      <c r="H4" s="14">
        <v>1987</v>
      </c>
      <c r="I4" s="14">
        <v>1988</v>
      </c>
      <c r="J4" s="14">
        <v>1989</v>
      </c>
      <c r="K4" s="14">
        <v>1990</v>
      </c>
      <c r="L4" s="14">
        <v>1991</v>
      </c>
      <c r="M4" s="14">
        <v>1992</v>
      </c>
      <c r="N4" s="14">
        <v>1993</v>
      </c>
      <c r="O4" s="14">
        <v>1994</v>
      </c>
      <c r="P4" s="14">
        <v>1995</v>
      </c>
      <c r="Q4" s="14">
        <v>1996</v>
      </c>
      <c r="R4" s="14">
        <v>1997</v>
      </c>
      <c r="S4" s="14">
        <v>1998</v>
      </c>
      <c r="T4" s="14">
        <v>1999</v>
      </c>
      <c r="U4" s="14">
        <v>2000</v>
      </c>
      <c r="V4" s="14">
        <v>2001</v>
      </c>
      <c r="W4" s="14">
        <v>2002</v>
      </c>
      <c r="X4" s="14">
        <v>2003</v>
      </c>
      <c r="Y4" s="14">
        <v>2004</v>
      </c>
      <c r="Z4" s="16">
        <v>2005</v>
      </c>
      <c r="AA4" s="17">
        <v>2006</v>
      </c>
      <c r="AB4" s="17">
        <v>2007</v>
      </c>
      <c r="AC4" s="17">
        <v>2008</v>
      </c>
      <c r="AD4" s="17">
        <v>2009</v>
      </c>
      <c r="AE4" s="17">
        <v>2010</v>
      </c>
      <c r="AF4" s="17">
        <v>2011</v>
      </c>
      <c r="AG4" s="17">
        <v>2012</v>
      </c>
      <c r="AH4" s="17">
        <v>2013</v>
      </c>
      <c r="AI4" s="17">
        <v>2014</v>
      </c>
      <c r="AJ4" s="17">
        <v>2015</v>
      </c>
      <c r="AK4" s="17">
        <v>2016</v>
      </c>
      <c r="AL4" s="17">
        <v>2017</v>
      </c>
      <c r="AM4" s="17">
        <v>2018</v>
      </c>
      <c r="AN4" s="17">
        <v>2019</v>
      </c>
      <c r="AO4" s="18">
        <v>2020</v>
      </c>
    </row>
    <row r="5" spans="2:41" s="12" customFormat="1" ht="12" x14ac:dyDescent="0.2">
      <c r="B5" s="20" t="s">
        <v>5</v>
      </c>
      <c r="C5" s="21" t="s">
        <v>6</v>
      </c>
      <c r="D5" s="21" t="s">
        <v>7</v>
      </c>
      <c r="E5" s="21" t="s">
        <v>8</v>
      </c>
      <c r="F5" s="20">
        <v>1418459</v>
      </c>
      <c r="G5" s="21">
        <v>1470644</v>
      </c>
      <c r="H5" s="21">
        <v>1522188</v>
      </c>
      <c r="I5" s="21">
        <v>1572755</v>
      </c>
      <c r="J5" s="21">
        <v>1621948</v>
      </c>
      <c r="K5" s="21">
        <v>1669322</v>
      </c>
      <c r="L5" s="21">
        <v>1714415</v>
      </c>
      <c r="M5" s="21">
        <v>1756781</v>
      </c>
      <c r="N5" s="21">
        <v>1796111</v>
      </c>
      <c r="O5" s="21">
        <v>1832238</v>
      </c>
      <c r="P5" s="21">
        <v>1865307</v>
      </c>
      <c r="Q5" s="21">
        <v>1895661</v>
      </c>
      <c r="R5" s="21">
        <v>1923705</v>
      </c>
      <c r="S5" s="21">
        <v>1949903</v>
      </c>
      <c r="T5" s="21">
        <v>1974700</v>
      </c>
      <c r="U5" s="21">
        <v>1998623</v>
      </c>
      <c r="V5" s="21">
        <v>2022178</v>
      </c>
      <c r="W5" s="21">
        <v>2045944</v>
      </c>
      <c r="X5" s="21">
        <v>2070161</v>
      </c>
      <c r="Y5" s="21">
        <v>2094843</v>
      </c>
      <c r="Z5" s="21">
        <v>2119843</v>
      </c>
      <c r="AA5" s="21">
        <v>2144860</v>
      </c>
      <c r="AB5" s="21">
        <v>2169838</v>
      </c>
      <c r="AC5" s="21">
        <v>2194781</v>
      </c>
      <c r="AD5" s="21">
        <v>2219720</v>
      </c>
      <c r="AE5" s="21">
        <v>2244668</v>
      </c>
      <c r="AF5" s="21">
        <v>2269653</v>
      </c>
      <c r="AG5" s="21">
        <v>2294653</v>
      </c>
      <c r="AH5" s="21">
        <v>2319684</v>
      </c>
      <c r="AI5" s="21">
        <v>2344734</v>
      </c>
      <c r="AJ5" s="21">
        <v>2369821</v>
      </c>
      <c r="AK5" s="21">
        <v>2394925</v>
      </c>
      <c r="AL5" s="21">
        <v>2420114</v>
      </c>
      <c r="AM5" s="21">
        <v>2445405</v>
      </c>
      <c r="AN5" s="21">
        <v>2470852</v>
      </c>
      <c r="AO5" s="22">
        <v>2496442</v>
      </c>
    </row>
    <row r="6" spans="2:41" s="12" customFormat="1" ht="12" x14ac:dyDescent="0.2">
      <c r="B6" s="23" t="s">
        <v>5</v>
      </c>
      <c r="C6" s="24" t="s">
        <v>6</v>
      </c>
      <c r="D6" s="24" t="s">
        <v>9</v>
      </c>
      <c r="E6" s="24" t="s">
        <v>10</v>
      </c>
      <c r="F6" s="25">
        <v>47156</v>
      </c>
      <c r="G6" s="26">
        <v>48155</v>
      </c>
      <c r="H6" s="26">
        <v>49250</v>
      </c>
      <c r="I6" s="26">
        <v>50428</v>
      </c>
      <c r="J6" s="26">
        <v>51684</v>
      </c>
      <c r="K6" s="26">
        <v>52981</v>
      </c>
      <c r="L6" s="26">
        <v>54353</v>
      </c>
      <c r="M6" s="26">
        <v>55721</v>
      </c>
      <c r="N6" s="26">
        <v>57050</v>
      </c>
      <c r="O6" s="26">
        <v>58282</v>
      </c>
      <c r="P6" s="26">
        <v>59432</v>
      </c>
      <c r="Q6" s="26">
        <v>60462</v>
      </c>
      <c r="R6" s="26">
        <v>61446</v>
      </c>
      <c r="S6" s="26">
        <v>62435</v>
      </c>
      <c r="T6" s="26">
        <v>63463</v>
      </c>
      <c r="U6" s="26">
        <v>64557</v>
      </c>
      <c r="V6" s="25">
        <v>65681</v>
      </c>
      <c r="W6" s="26">
        <v>66828</v>
      </c>
      <c r="X6" s="26">
        <v>67999</v>
      </c>
      <c r="Y6" s="26">
        <v>69149</v>
      </c>
      <c r="Z6" s="26">
        <v>70267</v>
      </c>
      <c r="AA6" s="26">
        <v>71381</v>
      </c>
      <c r="AB6" s="26">
        <v>72465</v>
      </c>
      <c r="AC6" s="26">
        <v>73556</v>
      </c>
      <c r="AD6" s="26">
        <v>74669</v>
      </c>
      <c r="AE6" s="26">
        <v>75795</v>
      </c>
      <c r="AF6" s="26">
        <v>76949</v>
      </c>
      <c r="AG6" s="26">
        <v>78111</v>
      </c>
      <c r="AH6" s="26">
        <v>79297</v>
      </c>
      <c r="AI6" s="26">
        <v>80485</v>
      </c>
      <c r="AJ6" s="26">
        <v>81700</v>
      </c>
      <c r="AK6" s="26">
        <v>82908</v>
      </c>
      <c r="AL6" s="25">
        <v>84129</v>
      </c>
      <c r="AM6" s="26">
        <v>85352</v>
      </c>
      <c r="AN6" s="26">
        <v>86584</v>
      </c>
      <c r="AO6" s="27">
        <v>87820</v>
      </c>
    </row>
    <row r="7" spans="2:41" s="12" customFormat="1" ht="12" x14ac:dyDescent="0.2">
      <c r="B7" s="23" t="s">
        <v>5</v>
      </c>
      <c r="C7" s="24" t="s">
        <v>6</v>
      </c>
      <c r="D7" s="24" t="s">
        <v>11</v>
      </c>
      <c r="E7" s="24" t="s">
        <v>12</v>
      </c>
      <c r="F7" s="25">
        <v>44438</v>
      </c>
      <c r="G7" s="26">
        <v>45037</v>
      </c>
      <c r="H7" s="26">
        <v>45842</v>
      </c>
      <c r="I7" s="26">
        <v>46866</v>
      </c>
      <c r="J7" s="26">
        <v>48181</v>
      </c>
      <c r="K7" s="26">
        <v>49833</v>
      </c>
      <c r="L7" s="26">
        <v>51920</v>
      </c>
      <c r="M7" s="26">
        <v>54424</v>
      </c>
      <c r="N7" s="26">
        <v>57354</v>
      </c>
      <c r="O7" s="26">
        <v>60650</v>
      </c>
      <c r="P7" s="26">
        <v>64224</v>
      </c>
      <c r="Q7" s="26">
        <v>67910</v>
      </c>
      <c r="R7" s="26">
        <v>71692</v>
      </c>
      <c r="S7" s="26">
        <v>75456</v>
      </c>
      <c r="T7" s="26">
        <v>79133</v>
      </c>
      <c r="U7" s="26">
        <v>82647</v>
      </c>
      <c r="V7" s="25">
        <v>85940</v>
      </c>
      <c r="W7" s="26">
        <v>89012</v>
      </c>
      <c r="X7" s="26">
        <v>91849</v>
      </c>
      <c r="Y7" s="26">
        <v>94447</v>
      </c>
      <c r="Z7" s="26">
        <v>96849</v>
      </c>
      <c r="AA7" s="26">
        <v>99059</v>
      </c>
      <c r="AB7" s="26">
        <v>101216</v>
      </c>
      <c r="AC7" s="26">
        <v>103366</v>
      </c>
      <c r="AD7" s="26">
        <v>105540</v>
      </c>
      <c r="AE7" s="26">
        <v>107767</v>
      </c>
      <c r="AF7" s="26">
        <v>110037</v>
      </c>
      <c r="AG7" s="26">
        <v>112346</v>
      </c>
      <c r="AH7" s="26">
        <v>114707</v>
      </c>
      <c r="AI7" s="26">
        <v>117117</v>
      </c>
      <c r="AJ7" s="26">
        <v>119566</v>
      </c>
      <c r="AK7" s="26">
        <v>122071</v>
      </c>
      <c r="AL7" s="25">
        <v>124623</v>
      </c>
      <c r="AM7" s="26">
        <v>127228</v>
      </c>
      <c r="AN7" s="26">
        <v>129877</v>
      </c>
      <c r="AO7" s="27">
        <v>132572</v>
      </c>
    </row>
    <row r="8" spans="2:41" s="12" customFormat="1" ht="12" x14ac:dyDescent="0.2">
      <c r="B8" s="20" t="s">
        <v>5</v>
      </c>
      <c r="C8" s="21" t="s">
        <v>6</v>
      </c>
      <c r="D8" s="21" t="s">
        <v>13</v>
      </c>
      <c r="E8" s="21" t="s">
        <v>14</v>
      </c>
      <c r="F8" s="20">
        <v>228699</v>
      </c>
      <c r="G8" s="21">
        <v>228742</v>
      </c>
      <c r="H8" s="21">
        <v>229679</v>
      </c>
      <c r="I8" s="21">
        <v>231373</v>
      </c>
      <c r="J8" s="21">
        <v>233860</v>
      </c>
      <c r="K8" s="21">
        <v>236960</v>
      </c>
      <c r="L8" s="21">
        <v>240881</v>
      </c>
      <c r="M8" s="21">
        <v>245070</v>
      </c>
      <c r="N8" s="21">
        <v>249386</v>
      </c>
      <c r="O8" s="21">
        <v>253373</v>
      </c>
      <c r="P8" s="21">
        <v>256986</v>
      </c>
      <c r="Q8" s="21">
        <v>259920</v>
      </c>
      <c r="R8" s="21">
        <v>262668</v>
      </c>
      <c r="S8" s="21">
        <v>265343</v>
      </c>
      <c r="T8" s="21">
        <v>268160</v>
      </c>
      <c r="U8" s="21">
        <v>271112</v>
      </c>
      <c r="V8" s="21">
        <v>274059</v>
      </c>
      <c r="W8" s="21">
        <v>276922</v>
      </c>
      <c r="X8" s="21">
        <v>279602</v>
      </c>
      <c r="Y8" s="21">
        <v>282062</v>
      </c>
      <c r="Z8" s="21">
        <v>284319</v>
      </c>
      <c r="AA8" s="21">
        <v>286382</v>
      </c>
      <c r="AB8" s="21">
        <v>288419</v>
      </c>
      <c r="AC8" s="21">
        <v>290453</v>
      </c>
      <c r="AD8" s="21">
        <v>292508</v>
      </c>
      <c r="AE8" s="21">
        <v>294570</v>
      </c>
      <c r="AF8" s="21">
        <v>296619</v>
      </c>
      <c r="AG8" s="21">
        <v>298671</v>
      </c>
      <c r="AH8" s="21">
        <v>300707</v>
      </c>
      <c r="AI8" s="21">
        <v>302727</v>
      </c>
      <c r="AJ8" s="21">
        <v>304735</v>
      </c>
      <c r="AK8" s="21">
        <v>306706</v>
      </c>
      <c r="AL8" s="21">
        <v>308669</v>
      </c>
      <c r="AM8" s="21">
        <v>310594</v>
      </c>
      <c r="AN8" s="21">
        <v>312507</v>
      </c>
      <c r="AO8" s="22">
        <v>314411</v>
      </c>
    </row>
    <row r="9" spans="2:41" s="12" customFormat="1" ht="12" x14ac:dyDescent="0.2">
      <c r="B9" s="86" t="s">
        <v>5</v>
      </c>
      <c r="C9" s="87" t="s">
        <v>6</v>
      </c>
      <c r="D9" s="87" t="s">
        <v>15</v>
      </c>
      <c r="E9" s="87" t="s">
        <v>16</v>
      </c>
      <c r="F9" s="86">
        <v>55190</v>
      </c>
      <c r="G9" s="87">
        <v>56357</v>
      </c>
      <c r="H9" s="87">
        <v>57560</v>
      </c>
      <c r="I9" s="87">
        <v>58815</v>
      </c>
      <c r="J9" s="87">
        <v>60130</v>
      </c>
      <c r="K9" s="87">
        <v>61535</v>
      </c>
      <c r="L9" s="87">
        <v>63058</v>
      </c>
      <c r="M9" s="87">
        <v>64708</v>
      </c>
      <c r="N9" s="87">
        <v>66512</v>
      </c>
      <c r="O9" s="87">
        <v>68461</v>
      </c>
      <c r="P9" s="87">
        <v>70531</v>
      </c>
      <c r="Q9" s="87">
        <v>72701</v>
      </c>
      <c r="R9" s="87">
        <v>74912</v>
      </c>
      <c r="S9" s="87">
        <v>77126</v>
      </c>
      <c r="T9" s="87">
        <v>79304</v>
      </c>
      <c r="U9" s="87">
        <v>81433</v>
      </c>
      <c r="V9" s="87">
        <v>83510</v>
      </c>
      <c r="W9" s="87">
        <v>85613</v>
      </c>
      <c r="X9" s="87">
        <v>87760</v>
      </c>
      <c r="Y9" s="87">
        <v>89963</v>
      </c>
      <c r="Z9" s="87">
        <v>92214</v>
      </c>
      <c r="AA9" s="87">
        <v>94514</v>
      </c>
      <c r="AB9" s="87">
        <v>96829</v>
      </c>
      <c r="AC9" s="87">
        <v>99195</v>
      </c>
      <c r="AD9" s="87">
        <v>101596</v>
      </c>
      <c r="AE9" s="87">
        <v>104051</v>
      </c>
      <c r="AF9" s="87">
        <v>106559</v>
      </c>
      <c r="AG9" s="87">
        <v>109131</v>
      </c>
      <c r="AH9" s="87">
        <v>111753</v>
      </c>
      <c r="AI9" s="87">
        <v>114427</v>
      </c>
      <c r="AJ9" s="87">
        <v>117156</v>
      </c>
      <c r="AK9" s="87">
        <v>119932</v>
      </c>
      <c r="AL9" s="87">
        <v>122762</v>
      </c>
      <c r="AM9" s="87">
        <v>125663</v>
      </c>
      <c r="AN9" s="87">
        <v>128616</v>
      </c>
      <c r="AO9" s="88">
        <v>131645</v>
      </c>
    </row>
    <row r="12" spans="2:41" ht="31.5" customHeight="1" x14ac:dyDescent="0.25">
      <c r="C12" s="136" t="s">
        <v>32</v>
      </c>
      <c r="D12" s="137"/>
    </row>
    <row r="13" spans="2:41" x14ac:dyDescent="0.25">
      <c r="C13" s="1"/>
      <c r="D13" s="52" t="s">
        <v>18</v>
      </c>
    </row>
    <row r="14" spans="2:41" x14ac:dyDescent="0.25">
      <c r="C14" s="59" t="s">
        <v>8</v>
      </c>
      <c r="D14" s="58">
        <f>((AO5/AE5)^(1/($AO$4-$AE$4)))-1</f>
        <v>1.0687597888289657E-2</v>
      </c>
    </row>
    <row r="15" spans="2:41" x14ac:dyDescent="0.25">
      <c r="C15" s="60" t="s">
        <v>10</v>
      </c>
      <c r="D15" s="58">
        <f t="shared" ref="D15:D18" si="0">((AO6/AE6)^(1/($AO$4-$AE$4)))-1</f>
        <v>1.4834650967176621E-2</v>
      </c>
    </row>
    <row r="16" spans="2:41" x14ac:dyDescent="0.25">
      <c r="C16" s="59" t="s">
        <v>12</v>
      </c>
      <c r="D16" s="58">
        <f t="shared" si="0"/>
        <v>2.0931494533834361E-2</v>
      </c>
      <c r="O16" s="36"/>
    </row>
    <row r="17" spans="2:21" x14ac:dyDescent="0.25">
      <c r="C17" s="61" t="s">
        <v>14</v>
      </c>
      <c r="D17" s="58">
        <f t="shared" si="0"/>
        <v>6.5397293917475174E-3</v>
      </c>
    </row>
    <row r="18" spans="2:21" x14ac:dyDescent="0.25">
      <c r="C18" s="59" t="s">
        <v>16</v>
      </c>
      <c r="D18" s="58">
        <f t="shared" si="0"/>
        <v>2.3801616761566002E-2</v>
      </c>
    </row>
    <row r="19" spans="2:21" x14ac:dyDescent="0.25">
      <c r="C19" s="62" t="s">
        <v>33</v>
      </c>
      <c r="D19" s="10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2:21" x14ac:dyDescent="0.25"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</row>
    <row r="21" spans="2:21" x14ac:dyDescent="0.25">
      <c r="B21" s="63" t="s">
        <v>4</v>
      </c>
      <c r="C21" s="15" t="s">
        <v>19</v>
      </c>
      <c r="D21" s="17">
        <v>2015</v>
      </c>
      <c r="E21" s="17">
        <v>2016</v>
      </c>
      <c r="F21" s="17">
        <v>2017</v>
      </c>
      <c r="G21" s="17">
        <v>2018</v>
      </c>
      <c r="H21" s="17">
        <v>2019</v>
      </c>
      <c r="I21" s="18">
        <v>2020</v>
      </c>
      <c r="J21" s="17">
        <v>2021</v>
      </c>
      <c r="K21" s="17">
        <v>2022</v>
      </c>
      <c r="L21" s="17">
        <v>2023</v>
      </c>
      <c r="M21" s="17">
        <v>2024</v>
      </c>
      <c r="N21" s="17">
        <v>2025</v>
      </c>
      <c r="O21" s="17">
        <v>2026</v>
      </c>
      <c r="P21" s="17">
        <v>2027</v>
      </c>
      <c r="Q21" s="17">
        <v>2028</v>
      </c>
      <c r="R21" s="17">
        <v>2029</v>
      </c>
      <c r="S21" s="18">
        <v>2030</v>
      </c>
    </row>
    <row r="22" spans="2:21" x14ac:dyDescent="0.25">
      <c r="B22" s="59" t="s">
        <v>8</v>
      </c>
      <c r="C22" s="59">
        <f t="shared" ref="C22:C26" si="1">D14</f>
        <v>1.0687597888289657E-2</v>
      </c>
      <c r="D22" s="59">
        <v>2369821</v>
      </c>
      <c r="E22" s="59">
        <v>2394925</v>
      </c>
      <c r="F22" s="59">
        <v>2420114</v>
      </c>
      <c r="G22" s="59">
        <v>2445405</v>
      </c>
      <c r="H22" s="59">
        <v>2470852</v>
      </c>
      <c r="I22" s="59">
        <v>2496442</v>
      </c>
      <c r="J22" s="89">
        <f>I22+(I22*$C$22)</f>
        <v>2523122.9682474374</v>
      </c>
      <c r="K22" s="89">
        <f t="shared" ref="K22:S22" si="2">J22+(J22*$C$22)</f>
        <v>2550089.0919547738</v>
      </c>
      <c r="L22" s="89">
        <f t="shared" si="2"/>
        <v>2577343.4187489003</v>
      </c>
      <c r="M22" s="89">
        <f t="shared" si="2"/>
        <v>2604889.0288285185</v>
      </c>
      <c r="N22" s="89">
        <f t="shared" si="2"/>
        <v>2632729.0353122549</v>
      </c>
      <c r="O22" s="89">
        <f t="shared" si="2"/>
        <v>2660866.584590497</v>
      </c>
      <c r="P22" s="89">
        <f t="shared" si="2"/>
        <v>2689304.8566809869</v>
      </c>
      <c r="Q22" s="89">
        <f t="shared" si="2"/>
        <v>2718047.0655882177</v>
      </c>
      <c r="R22" s="89">
        <f t="shared" si="2"/>
        <v>2747096.4596666703</v>
      </c>
      <c r="S22" s="90">
        <f t="shared" si="2"/>
        <v>2776456.3219879316</v>
      </c>
    </row>
    <row r="23" spans="2:21" x14ac:dyDescent="0.25">
      <c r="B23" s="60" t="s">
        <v>10</v>
      </c>
      <c r="C23" s="60">
        <f t="shared" si="1"/>
        <v>1.4834650967176621E-2</v>
      </c>
      <c r="D23" s="60">
        <v>81700</v>
      </c>
      <c r="E23" s="60">
        <v>82908</v>
      </c>
      <c r="F23" s="60">
        <v>84129</v>
      </c>
      <c r="G23" s="60">
        <v>85352</v>
      </c>
      <c r="H23" s="60">
        <v>86584</v>
      </c>
      <c r="I23" s="60">
        <v>87820</v>
      </c>
      <c r="J23" s="89">
        <f>I23+(I23*$C$23)</f>
        <v>89122.779047937453</v>
      </c>
      <c r="K23" s="89">
        <f t="shared" ref="K23:S23" si="3">J23+(J23*$C$23)</f>
        <v>90444.884368338404</v>
      </c>
      <c r="L23" s="89">
        <f t="shared" si="3"/>
        <v>91786.602659709359</v>
      </c>
      <c r="M23" s="89">
        <f t="shared" si="3"/>
        <v>93148.224873629079</v>
      </c>
      <c r="N23" s="89">
        <f t="shared" si="3"/>
        <v>94530.046277841451</v>
      </c>
      <c r="O23" s="89">
        <f t="shared" si="3"/>
        <v>95932.366520284282</v>
      </c>
      <c r="P23" s="89">
        <f t="shared" si="3"/>
        <v>97355.489694067961</v>
      </c>
      <c r="Q23" s="89">
        <f t="shared" si="3"/>
        <v>98799.724403418018</v>
      </c>
      <c r="R23" s="89">
        <f t="shared" si="3"/>
        <v>100265.38383059597</v>
      </c>
      <c r="S23" s="90">
        <f t="shared" si="3"/>
        <v>101752.78580381285</v>
      </c>
    </row>
    <row r="24" spans="2:21" x14ac:dyDescent="0.25">
      <c r="B24" s="23" t="s">
        <v>12</v>
      </c>
      <c r="C24" s="35">
        <f t="shared" si="1"/>
        <v>2.0931494533834361E-2</v>
      </c>
      <c r="D24" s="26">
        <v>119566</v>
      </c>
      <c r="E24" s="26">
        <v>122071</v>
      </c>
      <c r="F24" s="25">
        <v>124623</v>
      </c>
      <c r="G24" s="26">
        <v>127228</v>
      </c>
      <c r="H24" s="26">
        <v>129877</v>
      </c>
      <c r="I24" s="27">
        <v>132572</v>
      </c>
      <c r="J24" s="89">
        <f>I24+(I24*$C$24)</f>
        <v>135346.9300933395</v>
      </c>
      <c r="K24" s="89">
        <f t="shared" ref="K24:S24" si="4">J24+(J24*$C$24)</f>
        <v>138179.9436207595</v>
      </c>
      <c r="L24" s="89">
        <f t="shared" si="4"/>
        <v>141072.25635534298</v>
      </c>
      <c r="M24" s="89">
        <f t="shared" si="4"/>
        <v>144025.10951812053</v>
      </c>
      <c r="N24" s="89">
        <f t="shared" si="4"/>
        <v>147039.77031073396</v>
      </c>
      <c r="O24" s="89">
        <f t="shared" si="4"/>
        <v>150117.53245924934</v>
      </c>
      <c r="P24" s="89">
        <f t="shared" si="4"/>
        <v>153259.71676935282</v>
      </c>
      <c r="Q24" s="89">
        <f t="shared" si="4"/>
        <v>156467.67169316753</v>
      </c>
      <c r="R24" s="89">
        <f t="shared" si="4"/>
        <v>159742.77390793487</v>
      </c>
      <c r="S24" s="90">
        <f t="shared" si="4"/>
        <v>163086.42890680835</v>
      </c>
    </row>
    <row r="25" spans="2:21" x14ac:dyDescent="0.25">
      <c r="B25" s="20" t="s">
        <v>14</v>
      </c>
      <c r="C25" s="34">
        <f t="shared" si="1"/>
        <v>6.5397293917475174E-3</v>
      </c>
      <c r="D25" s="21">
        <v>304735</v>
      </c>
      <c r="E25" s="21">
        <v>306706</v>
      </c>
      <c r="F25" s="21">
        <v>308669</v>
      </c>
      <c r="G25" s="21">
        <v>310594</v>
      </c>
      <c r="H25" s="21">
        <v>312507</v>
      </c>
      <c r="I25" s="22">
        <v>314411</v>
      </c>
      <c r="J25" s="89">
        <f>I25+(I25*$C$25)</f>
        <v>316467.16285778873</v>
      </c>
      <c r="K25" s="89">
        <f t="shared" ref="K25:S25" si="5">J25+(J25*$C$25)</f>
        <v>318536.77246425278</v>
      </c>
      <c r="L25" s="89">
        <f t="shared" si="5"/>
        <v>320619.91675748961</v>
      </c>
      <c r="M25" s="89">
        <f t="shared" si="5"/>
        <v>322716.68425068824</v>
      </c>
      <c r="N25" s="89">
        <f t="shared" si="5"/>
        <v>324827.16403588979</v>
      </c>
      <c r="O25" s="89">
        <f t="shared" si="5"/>
        <v>326951.44578777329</v>
      </c>
      <c r="P25" s="89">
        <f t="shared" si="5"/>
        <v>329089.61976746592</v>
      </c>
      <c r="Q25" s="89">
        <f t="shared" si="5"/>
        <v>331241.77682637825</v>
      </c>
      <c r="R25" s="89">
        <f t="shared" si="5"/>
        <v>333408.00841006439</v>
      </c>
      <c r="S25" s="90">
        <f t="shared" si="5"/>
        <v>335588.40656210767</v>
      </c>
    </row>
    <row r="26" spans="2:21" x14ac:dyDescent="0.25">
      <c r="B26" s="59" t="s">
        <v>16</v>
      </c>
      <c r="C26" s="59">
        <f t="shared" si="1"/>
        <v>2.3801616761566002E-2</v>
      </c>
      <c r="D26" s="59">
        <v>117156</v>
      </c>
      <c r="E26" s="59">
        <v>119932</v>
      </c>
      <c r="F26" s="59">
        <v>122762</v>
      </c>
      <c r="G26" s="59">
        <v>125663</v>
      </c>
      <c r="H26" s="59">
        <v>128616</v>
      </c>
      <c r="I26" s="59">
        <v>131645</v>
      </c>
      <c r="J26" s="89">
        <f>I26+(I26*$C$26)</f>
        <v>134778.36383857636</v>
      </c>
      <c r="K26" s="89">
        <f t="shared" ref="K26:S26" si="6">J26+(J26*$C$26)</f>
        <v>137986.30680241308</v>
      </c>
      <c r="L26" s="89">
        <f t="shared" si="6"/>
        <v>141270.60399526797</v>
      </c>
      <c r="M26" s="89">
        <f t="shared" si="6"/>
        <v>144633.07277123831</v>
      </c>
      <c r="N26" s="89">
        <f t="shared" si="6"/>
        <v>148075.57374038702</v>
      </c>
      <c r="O26" s="89">
        <f t="shared" si="6"/>
        <v>151600.01179830471</v>
      </c>
      <c r="P26" s="89">
        <f t="shared" si="6"/>
        <v>155208.33718017684</v>
      </c>
      <c r="Q26" s="89">
        <f t="shared" si="6"/>
        <v>158902.54653993933</v>
      </c>
      <c r="R26" s="89">
        <f t="shared" si="6"/>
        <v>162684.68405511987</v>
      </c>
      <c r="S26" s="90">
        <f t="shared" si="6"/>
        <v>166556.84255797628</v>
      </c>
    </row>
    <row r="27" spans="2:21" x14ac:dyDescent="0.25">
      <c r="B27" s="96" t="s">
        <v>18</v>
      </c>
      <c r="C27" s="9"/>
      <c r="D27" s="92">
        <f t="shared" ref="D27:I27" si="7">SUM(D22:D26)</f>
        <v>2992978</v>
      </c>
      <c r="E27" s="93">
        <f t="shared" si="7"/>
        <v>3026542</v>
      </c>
      <c r="F27" s="93">
        <f t="shared" si="7"/>
        <v>3060297</v>
      </c>
      <c r="G27" s="93">
        <f t="shared" si="7"/>
        <v>3094242</v>
      </c>
      <c r="H27" s="93">
        <f t="shared" si="7"/>
        <v>3128436</v>
      </c>
      <c r="I27" s="93">
        <f t="shared" si="7"/>
        <v>3162890</v>
      </c>
      <c r="J27" s="94">
        <f>SUM(J22:J26)</f>
        <v>3198838.2040850795</v>
      </c>
      <c r="K27" s="94">
        <f t="shared" ref="K27:S27" si="8">SUM(K22:K26)</f>
        <v>3235236.9992105379</v>
      </c>
      <c r="L27" s="94">
        <f t="shared" si="8"/>
        <v>3272092.7985167098</v>
      </c>
      <c r="M27" s="94">
        <f t="shared" si="8"/>
        <v>3309412.1202421943</v>
      </c>
      <c r="N27" s="94">
        <f t="shared" si="8"/>
        <v>3347201.5896771071</v>
      </c>
      <c r="O27" s="94">
        <f t="shared" si="8"/>
        <v>3385467.9411561084</v>
      </c>
      <c r="P27" s="94">
        <f t="shared" si="8"/>
        <v>3424218.0200920505</v>
      </c>
      <c r="Q27" s="94">
        <f t="shared" si="8"/>
        <v>3463458.7850511214</v>
      </c>
      <c r="R27" s="94">
        <f t="shared" si="8"/>
        <v>3503197.3098703851</v>
      </c>
      <c r="S27" s="95">
        <f t="shared" si="8"/>
        <v>3543440.7858186369</v>
      </c>
    </row>
    <row r="30" spans="2:21" x14ac:dyDescent="0.25">
      <c r="D30" s="37"/>
    </row>
    <row r="32" spans="2:21" x14ac:dyDescent="0.25">
      <c r="D32" s="116" t="s">
        <v>35</v>
      </c>
      <c r="E32" s="117"/>
      <c r="F32" s="117"/>
      <c r="G32" s="117"/>
      <c r="H32" s="118"/>
    </row>
    <row r="33" spans="4:8" x14ac:dyDescent="0.25">
      <c r="D33" s="63" t="s">
        <v>34</v>
      </c>
      <c r="E33" s="50">
        <v>2015</v>
      </c>
      <c r="F33" s="50">
        <v>2020</v>
      </c>
      <c r="G33" s="50">
        <v>2025</v>
      </c>
      <c r="H33" s="50">
        <v>2030</v>
      </c>
    </row>
    <row r="34" spans="4:8" x14ac:dyDescent="0.25">
      <c r="D34" s="64" t="s">
        <v>8</v>
      </c>
      <c r="E34" s="45">
        <v>2369821</v>
      </c>
      <c r="F34" s="45">
        <v>2496442</v>
      </c>
      <c r="G34" s="45">
        <v>2632729.0353122549</v>
      </c>
      <c r="H34" s="69">
        <v>2776456.3219879316</v>
      </c>
    </row>
    <row r="35" spans="4:8" x14ac:dyDescent="0.25">
      <c r="D35" s="65" t="s">
        <v>10</v>
      </c>
      <c r="E35" s="45">
        <v>81700</v>
      </c>
      <c r="F35" s="45">
        <v>87820</v>
      </c>
      <c r="G35" s="45">
        <v>94530.046277841451</v>
      </c>
      <c r="H35" s="69">
        <v>101752.78580381285</v>
      </c>
    </row>
    <row r="36" spans="4:8" x14ac:dyDescent="0.25">
      <c r="D36" s="66" t="s">
        <v>12</v>
      </c>
      <c r="E36" s="45">
        <v>119566</v>
      </c>
      <c r="F36" s="45">
        <v>132572</v>
      </c>
      <c r="G36" s="45">
        <v>147039.77031073396</v>
      </c>
      <c r="H36" s="69">
        <v>163086.42890680835</v>
      </c>
    </row>
    <row r="37" spans="4:8" x14ac:dyDescent="0.25">
      <c r="D37" s="67" t="s">
        <v>14</v>
      </c>
      <c r="E37" s="45">
        <v>304735</v>
      </c>
      <c r="F37" s="45">
        <v>314411</v>
      </c>
      <c r="G37" s="45">
        <v>324827.16403588979</v>
      </c>
      <c r="H37" s="69">
        <v>335588.40656210767</v>
      </c>
    </row>
    <row r="38" spans="4:8" x14ac:dyDescent="0.25">
      <c r="D38" s="66" t="s">
        <v>16</v>
      </c>
      <c r="E38" s="45">
        <v>117156</v>
      </c>
      <c r="F38" s="45">
        <v>131645</v>
      </c>
      <c r="G38" s="45">
        <v>148075.57374038702</v>
      </c>
      <c r="H38" s="69">
        <v>166556.84255797628</v>
      </c>
    </row>
    <row r="39" spans="4:8" x14ac:dyDescent="0.25">
      <c r="D39" s="68" t="s">
        <v>18</v>
      </c>
      <c r="E39" s="70">
        <v>2992978</v>
      </c>
      <c r="F39" s="70">
        <v>3162890</v>
      </c>
      <c r="G39" s="70">
        <v>3347201.5896771071</v>
      </c>
      <c r="H39" s="71">
        <v>3543440.7858186369</v>
      </c>
    </row>
  </sheetData>
  <mergeCells count="2">
    <mergeCell ref="C12:D12"/>
    <mergeCell ref="D32:H32"/>
  </mergeCells>
  <conditionalFormatting sqref="B5:AO5 D24:I25">
    <cfRule type="expression" dxfId="21" priority="45" stopIfTrue="1">
      <formula>$B4&lt;&gt;$B5</formula>
    </cfRule>
  </conditionalFormatting>
  <conditionalFormatting sqref="B6:AO6">
    <cfRule type="expression" dxfId="20" priority="43" stopIfTrue="1">
      <formula>$B5&lt;&gt;$B6</formula>
    </cfRule>
  </conditionalFormatting>
  <conditionalFormatting sqref="B7:AO7">
    <cfRule type="expression" dxfId="19" priority="41" stopIfTrue="1">
      <formula>$B6&lt;&gt;$B7</formula>
    </cfRule>
  </conditionalFormatting>
  <conditionalFormatting sqref="B8:AO8">
    <cfRule type="expression" dxfId="18" priority="39" stopIfTrue="1">
      <formula>$B7&lt;&gt;$B8</formula>
    </cfRule>
  </conditionalFormatting>
  <conditionalFormatting sqref="B9:AO9">
    <cfRule type="expression" dxfId="17" priority="37" stopIfTrue="1">
      <formula>$B8&lt;&gt;$B9</formula>
    </cfRule>
  </conditionalFormatting>
  <conditionalFormatting sqref="C24">
    <cfRule type="expression" dxfId="16" priority="23" stopIfTrue="1">
      <formula>$B23&lt;&gt;$B24</formula>
    </cfRule>
  </conditionalFormatting>
  <conditionalFormatting sqref="C15">
    <cfRule type="expression" dxfId="15" priority="34" stopIfTrue="1">
      <formula>$B14&lt;&gt;$B15</formula>
    </cfRule>
  </conditionalFormatting>
  <conditionalFormatting sqref="C16">
    <cfRule type="expression" dxfId="14" priority="33" stopIfTrue="1">
      <formula>$B15&lt;&gt;$B16</formula>
    </cfRule>
  </conditionalFormatting>
  <conditionalFormatting sqref="C17">
    <cfRule type="expression" dxfId="13" priority="32" stopIfTrue="1">
      <formula>$B16&lt;&gt;$B17</formula>
    </cfRule>
  </conditionalFormatting>
  <conditionalFormatting sqref="B24">
    <cfRule type="expression" dxfId="12" priority="28" stopIfTrue="1">
      <formula>$B23&lt;&gt;$B24</formula>
    </cfRule>
  </conditionalFormatting>
  <conditionalFormatting sqref="B25">
    <cfRule type="expression" dxfId="11" priority="27" stopIfTrue="1">
      <formula>$B24&lt;&gt;$B25</formula>
    </cfRule>
  </conditionalFormatting>
  <conditionalFormatting sqref="C25">
    <cfRule type="expression" dxfId="10" priority="22" stopIfTrue="1">
      <formula>$B24&lt;&gt;$B25</formula>
    </cfRule>
  </conditionalFormatting>
  <conditionalFormatting sqref="D38">
    <cfRule type="expression" dxfId="9" priority="4" stopIfTrue="1">
      <formula>$B37&lt;&gt;$B38</formula>
    </cfRule>
  </conditionalFormatting>
  <conditionalFormatting sqref="C14">
    <cfRule type="expression" dxfId="8" priority="15" stopIfTrue="1">
      <formula>$B13&lt;&gt;$B14</formula>
    </cfRule>
  </conditionalFormatting>
  <conditionalFormatting sqref="C18">
    <cfRule type="expression" dxfId="7" priority="14" stopIfTrue="1">
      <formula>$B17&lt;&gt;$B18</formula>
    </cfRule>
  </conditionalFormatting>
  <conditionalFormatting sqref="D35">
    <cfRule type="expression" dxfId="6" priority="8" stopIfTrue="1">
      <formula>$B34&lt;&gt;$B35</formula>
    </cfRule>
  </conditionalFormatting>
  <conditionalFormatting sqref="D36">
    <cfRule type="expression" dxfId="5" priority="7" stopIfTrue="1">
      <formula>$B35&lt;&gt;$B36</formula>
    </cfRule>
  </conditionalFormatting>
  <conditionalFormatting sqref="D37">
    <cfRule type="expression" dxfId="4" priority="6" stopIfTrue="1">
      <formula>$B36&lt;&gt;$B37</formula>
    </cfRule>
  </conditionalFormatting>
  <conditionalFormatting sqref="D34">
    <cfRule type="expression" dxfId="3" priority="5" stopIfTrue="1">
      <formula>$B33&lt;&gt;$B34</formula>
    </cfRule>
  </conditionalFormatting>
  <conditionalFormatting sqref="B22:I22">
    <cfRule type="expression" dxfId="2" priority="3" stopIfTrue="1">
      <formula>$B21&lt;&gt;$B22</formula>
    </cfRule>
  </conditionalFormatting>
  <conditionalFormatting sqref="B23:I23">
    <cfRule type="expression" dxfId="1" priority="2" stopIfTrue="1">
      <formula>$B22&lt;&gt;$B23</formula>
    </cfRule>
  </conditionalFormatting>
  <conditionalFormatting sqref="B26:I26">
    <cfRule type="expression" dxfId="0" priority="1" stopIfTrue="1">
      <formula>$B25&lt;&gt;$B26</formula>
    </cfRule>
  </conditionalFormatting>
  <pageMargins left="0.7" right="0.7" top="0.75" bottom="0.75" header="0.3" footer="0.3"/>
  <pageSetup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B2:C287"/>
  <sheetViews>
    <sheetView topLeftCell="A255" workbookViewId="0">
      <selection activeCell="I282" sqref="I282"/>
    </sheetView>
  </sheetViews>
  <sheetFormatPr baseColWidth="10" defaultRowHeight="15" x14ac:dyDescent="0.25"/>
  <cols>
    <col min="2" max="2" width="16.7109375" bestFit="1" customWidth="1"/>
    <col min="3" max="3" width="41.28515625" bestFit="1" customWidth="1"/>
  </cols>
  <sheetData>
    <row r="2" spans="2:3" x14ac:dyDescent="0.25">
      <c r="B2" s="138" t="s">
        <v>67</v>
      </c>
      <c r="C2" s="138"/>
    </row>
    <row r="3" spans="2:3" x14ac:dyDescent="0.25">
      <c r="B3" s="48" t="s">
        <v>65</v>
      </c>
      <c r="C3" s="48" t="s">
        <v>66</v>
      </c>
    </row>
    <row r="4" spans="2:3" ht="15.75" thickBot="1" x14ac:dyDescent="0.3">
      <c r="B4" s="107">
        <v>41640</v>
      </c>
      <c r="C4" s="111">
        <v>1926.83</v>
      </c>
    </row>
    <row r="5" spans="2:3" ht="15.75" thickBot="1" x14ac:dyDescent="0.3">
      <c r="B5" s="107">
        <v>41641</v>
      </c>
      <c r="C5" s="108">
        <v>1926.83</v>
      </c>
    </row>
    <row r="6" spans="2:3" ht="15.75" thickBot="1" x14ac:dyDescent="0.3">
      <c r="B6" s="107">
        <v>41642</v>
      </c>
      <c r="C6" s="108">
        <v>1938.89</v>
      </c>
    </row>
    <row r="7" spans="2:3" ht="15.75" thickBot="1" x14ac:dyDescent="0.3">
      <c r="B7" s="107">
        <v>41643</v>
      </c>
      <c r="C7" s="108">
        <v>1936.92</v>
      </c>
    </row>
    <row r="8" spans="2:3" ht="15.75" thickBot="1" x14ac:dyDescent="0.3">
      <c r="B8" s="107">
        <v>41644</v>
      </c>
      <c r="C8" s="108">
        <v>1936.92</v>
      </c>
    </row>
    <row r="9" spans="2:3" ht="15.75" thickBot="1" x14ac:dyDescent="0.3">
      <c r="B9" s="107">
        <v>41645</v>
      </c>
      <c r="C9" s="108">
        <v>1936.92</v>
      </c>
    </row>
    <row r="10" spans="2:3" ht="15.75" thickBot="1" x14ac:dyDescent="0.3">
      <c r="B10" s="107">
        <v>41646</v>
      </c>
      <c r="C10" s="108">
        <v>1936.92</v>
      </c>
    </row>
    <row r="11" spans="2:3" ht="15.75" thickBot="1" x14ac:dyDescent="0.3">
      <c r="B11" s="107">
        <v>41647</v>
      </c>
      <c r="C11" s="108">
        <v>1930.45</v>
      </c>
    </row>
    <row r="12" spans="2:3" ht="15.75" thickBot="1" x14ac:dyDescent="0.3">
      <c r="B12" s="107">
        <v>41648</v>
      </c>
      <c r="C12" s="108">
        <v>1933.24</v>
      </c>
    </row>
    <row r="13" spans="2:3" ht="15.75" thickBot="1" x14ac:dyDescent="0.3">
      <c r="B13" s="107">
        <v>41649</v>
      </c>
      <c r="C13" s="108">
        <v>1934.88</v>
      </c>
    </row>
    <row r="14" spans="2:3" ht="15.75" thickBot="1" x14ac:dyDescent="0.3">
      <c r="B14" s="107">
        <v>41650</v>
      </c>
      <c r="C14" s="108">
        <v>1926.55</v>
      </c>
    </row>
    <row r="15" spans="2:3" ht="15.75" thickBot="1" x14ac:dyDescent="0.3">
      <c r="B15" s="107">
        <v>41651</v>
      </c>
      <c r="C15" s="108">
        <v>1926.55</v>
      </c>
    </row>
    <row r="16" spans="2:3" ht="15.75" thickBot="1" x14ac:dyDescent="0.3">
      <c r="B16" s="107">
        <v>41652</v>
      </c>
      <c r="C16" s="108">
        <v>1926.55</v>
      </c>
    </row>
    <row r="17" spans="2:3" ht="15.75" thickBot="1" x14ac:dyDescent="0.3">
      <c r="B17" s="107">
        <v>41653</v>
      </c>
      <c r="C17" s="108">
        <v>1924.79</v>
      </c>
    </row>
    <row r="18" spans="2:3" ht="15.75" thickBot="1" x14ac:dyDescent="0.3">
      <c r="B18" s="107">
        <v>41654</v>
      </c>
      <c r="C18" s="108">
        <v>1932.59</v>
      </c>
    </row>
    <row r="19" spans="2:3" ht="15.75" thickBot="1" x14ac:dyDescent="0.3">
      <c r="B19" s="107">
        <v>41655</v>
      </c>
      <c r="C19" s="108">
        <v>1941.45</v>
      </c>
    </row>
    <row r="20" spans="2:3" ht="15.75" thickBot="1" x14ac:dyDescent="0.3">
      <c r="B20" s="107">
        <v>41656</v>
      </c>
      <c r="C20" s="108">
        <v>1947.15</v>
      </c>
    </row>
    <row r="21" spans="2:3" ht="15.75" thickBot="1" x14ac:dyDescent="0.3">
      <c r="B21" s="107">
        <v>41657</v>
      </c>
      <c r="C21" s="108">
        <v>1957.86</v>
      </c>
    </row>
    <row r="22" spans="2:3" ht="15.75" thickBot="1" x14ac:dyDescent="0.3">
      <c r="B22" s="107">
        <v>41658</v>
      </c>
      <c r="C22" s="108">
        <v>1957.86</v>
      </c>
    </row>
    <row r="23" spans="2:3" ht="15.75" thickBot="1" x14ac:dyDescent="0.3">
      <c r="B23" s="107">
        <v>41659</v>
      </c>
      <c r="C23" s="108">
        <v>1957.86</v>
      </c>
    </row>
    <row r="24" spans="2:3" ht="15.75" thickBot="1" x14ac:dyDescent="0.3">
      <c r="B24" s="107">
        <v>41660</v>
      </c>
      <c r="C24" s="108">
        <v>1957.86</v>
      </c>
    </row>
    <row r="25" spans="2:3" ht="15.75" thickBot="1" x14ac:dyDescent="0.3">
      <c r="B25" s="107">
        <v>41661</v>
      </c>
      <c r="C25" s="108">
        <v>1981.98</v>
      </c>
    </row>
    <row r="26" spans="2:3" ht="15.75" thickBot="1" x14ac:dyDescent="0.3">
      <c r="B26" s="107">
        <v>41662</v>
      </c>
      <c r="C26" s="108">
        <v>1983.48</v>
      </c>
    </row>
    <row r="27" spans="2:3" ht="15.75" thickBot="1" x14ac:dyDescent="0.3">
      <c r="B27" s="107">
        <v>41663</v>
      </c>
      <c r="C27" s="108">
        <v>1993.23</v>
      </c>
    </row>
    <row r="28" spans="2:3" ht="15.75" thickBot="1" x14ac:dyDescent="0.3">
      <c r="B28" s="107">
        <v>41664</v>
      </c>
      <c r="C28" s="108">
        <v>2000.48</v>
      </c>
    </row>
    <row r="29" spans="2:3" ht="15.75" thickBot="1" x14ac:dyDescent="0.3">
      <c r="B29" s="107">
        <v>41665</v>
      </c>
      <c r="C29" s="108">
        <v>2000.48</v>
      </c>
    </row>
    <row r="30" spans="2:3" ht="15.75" thickBot="1" x14ac:dyDescent="0.3">
      <c r="B30" s="107">
        <v>41666</v>
      </c>
      <c r="C30" s="108">
        <v>2000.48</v>
      </c>
    </row>
    <row r="31" spans="2:3" ht="15.75" thickBot="1" x14ac:dyDescent="0.3">
      <c r="B31" s="107">
        <v>41667</v>
      </c>
      <c r="C31" s="108">
        <v>1997.91</v>
      </c>
    </row>
    <row r="32" spans="2:3" ht="15.75" thickBot="1" x14ac:dyDescent="0.3">
      <c r="B32" s="107">
        <v>41668</v>
      </c>
      <c r="C32" s="108">
        <v>2000.56</v>
      </c>
    </row>
    <row r="33" spans="2:3" ht="15.75" thickBot="1" x14ac:dyDescent="0.3">
      <c r="B33" s="107">
        <v>41669</v>
      </c>
      <c r="C33" s="108">
        <v>2013.17</v>
      </c>
    </row>
    <row r="34" spans="2:3" ht="15.75" thickBot="1" x14ac:dyDescent="0.3">
      <c r="B34" s="107">
        <v>41670</v>
      </c>
      <c r="C34" s="108">
        <v>2008.26</v>
      </c>
    </row>
    <row r="35" spans="2:3" ht="15.75" thickBot="1" x14ac:dyDescent="0.3">
      <c r="B35" s="107">
        <v>41671</v>
      </c>
      <c r="C35" s="108">
        <v>2021.1</v>
      </c>
    </row>
    <row r="36" spans="2:3" ht="15.75" thickBot="1" x14ac:dyDescent="0.3">
      <c r="B36" s="107">
        <v>41672</v>
      </c>
      <c r="C36" s="108">
        <v>2021.1</v>
      </c>
    </row>
    <row r="37" spans="2:3" ht="15.75" thickBot="1" x14ac:dyDescent="0.3">
      <c r="B37" s="107">
        <v>41673</v>
      </c>
      <c r="C37" s="108">
        <v>2021.1</v>
      </c>
    </row>
    <row r="38" spans="2:3" ht="15.75" thickBot="1" x14ac:dyDescent="0.3">
      <c r="B38" s="107">
        <v>41674</v>
      </c>
      <c r="C38" s="108">
        <v>2039.85</v>
      </c>
    </row>
    <row r="39" spans="2:3" ht="15.75" thickBot="1" x14ac:dyDescent="0.3">
      <c r="B39" s="107">
        <v>41675</v>
      </c>
      <c r="C39" s="108">
        <v>2041.34</v>
      </c>
    </row>
    <row r="40" spans="2:3" ht="15.75" thickBot="1" x14ac:dyDescent="0.3">
      <c r="B40" s="107">
        <v>41676</v>
      </c>
      <c r="C40" s="108">
        <v>2048.75</v>
      </c>
    </row>
    <row r="41" spans="2:3" ht="15.75" thickBot="1" x14ac:dyDescent="0.3">
      <c r="B41" s="107">
        <v>41677</v>
      </c>
      <c r="C41" s="108">
        <v>2049.52</v>
      </c>
    </row>
    <row r="42" spans="2:3" ht="15.75" thickBot="1" x14ac:dyDescent="0.3">
      <c r="B42" s="107">
        <v>41678</v>
      </c>
      <c r="C42" s="108">
        <v>2046.06</v>
      </c>
    </row>
    <row r="43" spans="2:3" ht="15.75" thickBot="1" x14ac:dyDescent="0.3">
      <c r="B43" s="107">
        <v>41679</v>
      </c>
      <c r="C43" s="108">
        <v>2046.06</v>
      </c>
    </row>
    <row r="44" spans="2:3" ht="15.75" thickBot="1" x14ac:dyDescent="0.3">
      <c r="B44" s="107">
        <v>41680</v>
      </c>
      <c r="C44" s="108">
        <v>2046.06</v>
      </c>
    </row>
    <row r="45" spans="2:3" ht="15.75" thickBot="1" x14ac:dyDescent="0.3">
      <c r="B45" s="107">
        <v>41681</v>
      </c>
      <c r="C45" s="108">
        <v>2048.5500000000002</v>
      </c>
    </row>
    <row r="46" spans="2:3" ht="15.75" thickBot="1" x14ac:dyDescent="0.3">
      <c r="B46" s="107">
        <v>41682</v>
      </c>
      <c r="C46" s="108">
        <v>2041.61</v>
      </c>
    </row>
    <row r="47" spans="2:3" ht="15.75" thickBot="1" x14ac:dyDescent="0.3">
      <c r="B47" s="107">
        <v>41683</v>
      </c>
      <c r="C47" s="108">
        <v>2031.75</v>
      </c>
    </row>
    <row r="48" spans="2:3" ht="15.75" thickBot="1" x14ac:dyDescent="0.3">
      <c r="B48" s="107">
        <v>41684</v>
      </c>
      <c r="C48" s="108">
        <v>2032.99</v>
      </c>
    </row>
    <row r="49" spans="2:3" ht="15.75" thickBot="1" x14ac:dyDescent="0.3">
      <c r="B49" s="107">
        <v>41685</v>
      </c>
      <c r="C49" s="108">
        <v>2022.68</v>
      </c>
    </row>
    <row r="50" spans="2:3" ht="15.75" thickBot="1" x14ac:dyDescent="0.3">
      <c r="B50" s="107">
        <v>41686</v>
      </c>
      <c r="C50" s="108">
        <v>2022.68</v>
      </c>
    </row>
    <row r="51" spans="2:3" ht="15.75" thickBot="1" x14ac:dyDescent="0.3">
      <c r="B51" s="107">
        <v>41687</v>
      </c>
      <c r="C51" s="108">
        <v>2022.68</v>
      </c>
    </row>
    <row r="52" spans="2:3" ht="15.75" thickBot="1" x14ac:dyDescent="0.3">
      <c r="B52" s="107">
        <v>41688</v>
      </c>
      <c r="C52" s="108">
        <v>2022.68</v>
      </c>
    </row>
    <row r="53" spans="2:3" ht="15.75" thickBot="1" x14ac:dyDescent="0.3">
      <c r="B53" s="107">
        <v>41689</v>
      </c>
      <c r="C53" s="108">
        <v>2028.54</v>
      </c>
    </row>
    <row r="54" spans="2:3" ht="15.75" thickBot="1" x14ac:dyDescent="0.3">
      <c r="B54" s="107">
        <v>41690</v>
      </c>
      <c r="C54" s="108">
        <v>2042.22</v>
      </c>
    </row>
    <row r="55" spans="2:3" ht="15.75" thickBot="1" x14ac:dyDescent="0.3">
      <c r="B55" s="107">
        <v>41691</v>
      </c>
      <c r="C55" s="108">
        <v>2052.46</v>
      </c>
    </row>
    <row r="56" spans="2:3" ht="15.75" thickBot="1" x14ac:dyDescent="0.3">
      <c r="B56" s="107">
        <v>41692</v>
      </c>
      <c r="C56" s="108">
        <v>2043.96</v>
      </c>
    </row>
    <row r="57" spans="2:3" ht="15.75" thickBot="1" x14ac:dyDescent="0.3">
      <c r="B57" s="107">
        <v>41693</v>
      </c>
      <c r="C57" s="108">
        <v>2043.96</v>
      </c>
    </row>
    <row r="58" spans="2:3" ht="15.75" thickBot="1" x14ac:dyDescent="0.3">
      <c r="B58" s="107">
        <v>41694</v>
      </c>
      <c r="C58" s="108">
        <v>2043.96</v>
      </c>
    </row>
    <row r="59" spans="2:3" ht="15.75" thickBot="1" x14ac:dyDescent="0.3">
      <c r="B59" s="107">
        <v>41695</v>
      </c>
      <c r="C59" s="108">
        <v>2042.67</v>
      </c>
    </row>
    <row r="60" spans="2:3" ht="15.75" thickBot="1" x14ac:dyDescent="0.3">
      <c r="B60" s="107">
        <v>41696</v>
      </c>
      <c r="C60" s="108">
        <v>2045.45</v>
      </c>
    </row>
    <row r="61" spans="2:3" ht="15.75" thickBot="1" x14ac:dyDescent="0.3">
      <c r="B61" s="107">
        <v>41697</v>
      </c>
      <c r="C61" s="108">
        <v>2053.11</v>
      </c>
    </row>
    <row r="62" spans="2:3" ht="15.75" thickBot="1" x14ac:dyDescent="0.3">
      <c r="B62" s="107">
        <v>41698</v>
      </c>
      <c r="C62" s="108">
        <v>2054.9</v>
      </c>
    </row>
    <row r="63" spans="2:3" ht="15.75" thickBot="1" x14ac:dyDescent="0.3">
      <c r="B63" s="107">
        <v>41699</v>
      </c>
      <c r="C63" s="108">
        <v>2046.75</v>
      </c>
    </row>
    <row r="64" spans="2:3" ht="15.75" thickBot="1" x14ac:dyDescent="0.3">
      <c r="B64" s="107">
        <v>41700</v>
      </c>
      <c r="C64" s="108">
        <v>2046.75</v>
      </c>
    </row>
    <row r="65" spans="2:3" ht="15.75" thickBot="1" x14ac:dyDescent="0.3">
      <c r="B65" s="107">
        <v>41701</v>
      </c>
      <c r="C65" s="108">
        <v>2046.75</v>
      </c>
    </row>
    <row r="66" spans="2:3" ht="15.75" thickBot="1" x14ac:dyDescent="0.3">
      <c r="B66" s="107">
        <v>41702</v>
      </c>
      <c r="C66" s="108">
        <v>2052.5100000000002</v>
      </c>
    </row>
    <row r="67" spans="2:3" ht="15.75" thickBot="1" x14ac:dyDescent="0.3">
      <c r="B67" s="107">
        <v>41703</v>
      </c>
      <c r="C67" s="108">
        <v>2047.75</v>
      </c>
    </row>
    <row r="68" spans="2:3" ht="15.75" thickBot="1" x14ac:dyDescent="0.3">
      <c r="B68" s="107">
        <v>41704</v>
      </c>
      <c r="C68" s="108">
        <v>2045.14</v>
      </c>
    </row>
    <row r="69" spans="2:3" ht="15.75" thickBot="1" x14ac:dyDescent="0.3">
      <c r="B69" s="107">
        <v>41705</v>
      </c>
      <c r="C69" s="108">
        <v>2030.02</v>
      </c>
    </row>
    <row r="70" spans="2:3" ht="15.75" thickBot="1" x14ac:dyDescent="0.3">
      <c r="B70" s="107">
        <v>41706</v>
      </c>
      <c r="C70" s="108">
        <v>2036.2</v>
      </c>
    </row>
    <row r="71" spans="2:3" ht="15.75" thickBot="1" x14ac:dyDescent="0.3">
      <c r="B71" s="107">
        <v>41707</v>
      </c>
      <c r="C71" s="108">
        <v>2036.2</v>
      </c>
    </row>
    <row r="72" spans="2:3" ht="15.75" thickBot="1" x14ac:dyDescent="0.3">
      <c r="B72" s="107">
        <v>41708</v>
      </c>
      <c r="C72" s="108">
        <v>2036.2</v>
      </c>
    </row>
    <row r="73" spans="2:3" ht="15.75" thickBot="1" x14ac:dyDescent="0.3">
      <c r="B73" s="107">
        <v>41709</v>
      </c>
      <c r="C73" s="108">
        <v>2042.78</v>
      </c>
    </row>
    <row r="74" spans="2:3" ht="15.75" thickBot="1" x14ac:dyDescent="0.3">
      <c r="B74" s="107">
        <v>41710</v>
      </c>
      <c r="C74" s="108">
        <v>2043.59</v>
      </c>
    </row>
    <row r="75" spans="2:3" ht="15.75" thickBot="1" x14ac:dyDescent="0.3">
      <c r="B75" s="107">
        <v>41711</v>
      </c>
      <c r="C75" s="108">
        <v>2047.59</v>
      </c>
    </row>
    <row r="76" spans="2:3" ht="15.75" thickBot="1" x14ac:dyDescent="0.3">
      <c r="B76" s="107">
        <v>41712</v>
      </c>
      <c r="C76" s="108">
        <v>2044.48</v>
      </c>
    </row>
    <row r="77" spans="2:3" ht="15.75" thickBot="1" x14ac:dyDescent="0.3">
      <c r="B77" s="107">
        <v>41713</v>
      </c>
      <c r="C77" s="108">
        <v>2044.58</v>
      </c>
    </row>
    <row r="78" spans="2:3" ht="15.75" thickBot="1" x14ac:dyDescent="0.3">
      <c r="B78" s="107">
        <v>41714</v>
      </c>
      <c r="C78" s="108">
        <v>2044.58</v>
      </c>
    </row>
    <row r="79" spans="2:3" ht="15.75" thickBot="1" x14ac:dyDescent="0.3">
      <c r="B79" s="107">
        <v>41715</v>
      </c>
      <c r="C79" s="108">
        <v>2044.58</v>
      </c>
    </row>
    <row r="80" spans="2:3" ht="15.75" thickBot="1" x14ac:dyDescent="0.3">
      <c r="B80" s="107">
        <v>41716</v>
      </c>
      <c r="C80" s="108">
        <v>2035.16</v>
      </c>
    </row>
    <row r="81" spans="2:3" ht="15.75" thickBot="1" x14ac:dyDescent="0.3">
      <c r="B81" s="107">
        <v>41717</v>
      </c>
      <c r="C81" s="108">
        <v>2034.86</v>
      </c>
    </row>
    <row r="82" spans="2:3" ht="15.75" thickBot="1" x14ac:dyDescent="0.3">
      <c r="B82" s="107">
        <v>41718</v>
      </c>
      <c r="C82" s="108">
        <v>2017.38</v>
      </c>
    </row>
    <row r="83" spans="2:3" ht="15.75" thickBot="1" x14ac:dyDescent="0.3">
      <c r="B83" s="107">
        <v>41719</v>
      </c>
      <c r="C83" s="108">
        <v>1998.6</v>
      </c>
    </row>
    <row r="84" spans="2:3" ht="15.75" thickBot="1" x14ac:dyDescent="0.3">
      <c r="B84" s="107">
        <v>41720</v>
      </c>
      <c r="C84" s="108">
        <v>1993.85</v>
      </c>
    </row>
    <row r="85" spans="2:3" ht="15.75" thickBot="1" x14ac:dyDescent="0.3">
      <c r="B85" s="107">
        <v>41721</v>
      </c>
      <c r="C85" s="108">
        <v>1993.85</v>
      </c>
    </row>
    <row r="86" spans="2:3" ht="15.75" thickBot="1" x14ac:dyDescent="0.3">
      <c r="B86" s="107">
        <v>41722</v>
      </c>
      <c r="C86" s="108">
        <v>1993.85</v>
      </c>
    </row>
    <row r="87" spans="2:3" ht="15.75" thickBot="1" x14ac:dyDescent="0.3">
      <c r="B87" s="107">
        <v>41723</v>
      </c>
      <c r="C87" s="108">
        <v>1993.85</v>
      </c>
    </row>
    <row r="88" spans="2:3" ht="15.75" thickBot="1" x14ac:dyDescent="0.3">
      <c r="B88" s="107">
        <v>41724</v>
      </c>
      <c r="C88" s="108">
        <v>1978.63</v>
      </c>
    </row>
    <row r="89" spans="2:3" ht="15.75" thickBot="1" x14ac:dyDescent="0.3">
      <c r="B89" s="107">
        <v>41725</v>
      </c>
      <c r="C89" s="108">
        <v>1973.03</v>
      </c>
    </row>
    <row r="90" spans="2:3" ht="15.75" thickBot="1" x14ac:dyDescent="0.3">
      <c r="B90" s="107">
        <v>41726</v>
      </c>
      <c r="C90" s="108">
        <v>1965.64</v>
      </c>
    </row>
    <row r="91" spans="2:3" ht="15.75" thickBot="1" x14ac:dyDescent="0.3">
      <c r="B91" s="107">
        <v>41727</v>
      </c>
      <c r="C91" s="108">
        <v>1965.32</v>
      </c>
    </row>
    <row r="92" spans="2:3" ht="15.75" thickBot="1" x14ac:dyDescent="0.3">
      <c r="B92" s="107">
        <v>41728</v>
      </c>
      <c r="C92" s="108">
        <v>1965.32</v>
      </c>
    </row>
    <row r="93" spans="2:3" ht="15.75" thickBot="1" x14ac:dyDescent="0.3">
      <c r="B93" s="107">
        <v>41729</v>
      </c>
      <c r="C93" s="108">
        <v>1965.32</v>
      </c>
    </row>
    <row r="94" spans="2:3" ht="15.75" thickBot="1" x14ac:dyDescent="0.3">
      <c r="B94" s="107">
        <v>41730</v>
      </c>
      <c r="C94" s="108">
        <v>1969.45</v>
      </c>
    </row>
    <row r="95" spans="2:3" ht="15.75" thickBot="1" x14ac:dyDescent="0.3">
      <c r="B95" s="107">
        <v>41731</v>
      </c>
      <c r="C95" s="108">
        <v>1966.02</v>
      </c>
    </row>
    <row r="96" spans="2:3" ht="15.75" thickBot="1" x14ac:dyDescent="0.3">
      <c r="B96" s="107">
        <v>41732</v>
      </c>
      <c r="C96" s="108">
        <v>1963.51</v>
      </c>
    </row>
    <row r="97" spans="2:3" ht="15.75" thickBot="1" x14ac:dyDescent="0.3">
      <c r="B97" s="107">
        <v>41733</v>
      </c>
      <c r="C97" s="108">
        <v>1966.4</v>
      </c>
    </row>
    <row r="98" spans="2:3" ht="15.75" thickBot="1" x14ac:dyDescent="0.3">
      <c r="B98" s="107">
        <v>41734</v>
      </c>
      <c r="C98" s="108">
        <v>1951.85</v>
      </c>
    </row>
    <row r="99" spans="2:3" ht="15.75" thickBot="1" x14ac:dyDescent="0.3">
      <c r="B99" s="107">
        <v>41735</v>
      </c>
      <c r="C99" s="108">
        <v>1951.85</v>
      </c>
    </row>
    <row r="100" spans="2:3" ht="15.75" thickBot="1" x14ac:dyDescent="0.3">
      <c r="B100" s="107">
        <v>41736</v>
      </c>
      <c r="C100" s="108">
        <v>1951.85</v>
      </c>
    </row>
    <row r="101" spans="2:3" ht="15.75" thickBot="1" x14ac:dyDescent="0.3">
      <c r="B101" s="107">
        <v>41737</v>
      </c>
      <c r="C101" s="108">
        <v>1937.59</v>
      </c>
    </row>
    <row r="102" spans="2:3" ht="15.75" thickBot="1" x14ac:dyDescent="0.3">
      <c r="B102" s="107">
        <v>41738</v>
      </c>
      <c r="C102" s="108">
        <v>1923.95</v>
      </c>
    </row>
    <row r="103" spans="2:3" ht="15.75" thickBot="1" x14ac:dyDescent="0.3">
      <c r="B103" s="107">
        <v>41739</v>
      </c>
      <c r="C103" s="108">
        <v>1931.09</v>
      </c>
    </row>
    <row r="104" spans="2:3" ht="15.75" thickBot="1" x14ac:dyDescent="0.3">
      <c r="B104" s="107">
        <v>41740</v>
      </c>
      <c r="C104" s="108">
        <v>1920.93</v>
      </c>
    </row>
    <row r="105" spans="2:3" ht="15.75" thickBot="1" x14ac:dyDescent="0.3">
      <c r="B105" s="107">
        <v>41741</v>
      </c>
      <c r="C105" s="108">
        <v>1927.28</v>
      </c>
    </row>
    <row r="106" spans="2:3" ht="15.75" thickBot="1" x14ac:dyDescent="0.3">
      <c r="B106" s="107">
        <v>41742</v>
      </c>
      <c r="C106" s="108">
        <v>1927.28</v>
      </c>
    </row>
    <row r="107" spans="2:3" ht="15.75" thickBot="1" x14ac:dyDescent="0.3">
      <c r="B107" s="107">
        <v>41743</v>
      </c>
      <c r="C107" s="108">
        <v>1927.28</v>
      </c>
    </row>
    <row r="108" spans="2:3" ht="15.75" thickBot="1" x14ac:dyDescent="0.3">
      <c r="B108" s="107">
        <v>41744</v>
      </c>
      <c r="C108" s="108">
        <v>1926.47</v>
      </c>
    </row>
    <row r="109" spans="2:3" ht="15.75" thickBot="1" x14ac:dyDescent="0.3">
      <c r="B109" s="107">
        <v>41745</v>
      </c>
      <c r="C109" s="108">
        <v>1932.42</v>
      </c>
    </row>
    <row r="110" spans="2:3" ht="15.75" thickBot="1" x14ac:dyDescent="0.3">
      <c r="B110" s="107">
        <v>41746</v>
      </c>
      <c r="C110" s="108">
        <v>1930.62</v>
      </c>
    </row>
    <row r="111" spans="2:3" ht="15.75" thickBot="1" x14ac:dyDescent="0.3">
      <c r="B111" s="107">
        <v>41747</v>
      </c>
      <c r="C111" s="108">
        <v>1930.62</v>
      </c>
    </row>
    <row r="112" spans="2:3" ht="15.75" thickBot="1" x14ac:dyDescent="0.3">
      <c r="B112" s="107">
        <v>41748</v>
      </c>
      <c r="C112" s="108">
        <v>1930.62</v>
      </c>
    </row>
    <row r="113" spans="2:3" ht="15.75" thickBot="1" x14ac:dyDescent="0.3">
      <c r="B113" s="107">
        <v>41749</v>
      </c>
      <c r="C113" s="108">
        <v>1930.62</v>
      </c>
    </row>
    <row r="114" spans="2:3" ht="15.75" thickBot="1" x14ac:dyDescent="0.3">
      <c r="B114" s="107">
        <v>41750</v>
      </c>
      <c r="C114" s="108">
        <v>1930.62</v>
      </c>
    </row>
    <row r="115" spans="2:3" ht="15.75" thickBot="1" x14ac:dyDescent="0.3">
      <c r="B115" s="107">
        <v>41751</v>
      </c>
      <c r="C115" s="108">
        <v>1921.75</v>
      </c>
    </row>
    <row r="116" spans="2:3" ht="15.75" thickBot="1" x14ac:dyDescent="0.3">
      <c r="B116" s="107">
        <v>41752</v>
      </c>
      <c r="C116" s="108">
        <v>1929.66</v>
      </c>
    </row>
    <row r="117" spans="2:3" ht="15.75" thickBot="1" x14ac:dyDescent="0.3">
      <c r="B117" s="107">
        <v>41753</v>
      </c>
      <c r="C117" s="108">
        <v>1936.63</v>
      </c>
    </row>
    <row r="118" spans="2:3" ht="15.75" thickBot="1" x14ac:dyDescent="0.3">
      <c r="B118" s="107">
        <v>41754</v>
      </c>
      <c r="C118" s="108">
        <v>1936.07</v>
      </c>
    </row>
    <row r="119" spans="2:3" ht="15.75" thickBot="1" x14ac:dyDescent="0.3">
      <c r="B119" s="107">
        <v>41755</v>
      </c>
      <c r="C119" s="108">
        <v>1942.37</v>
      </c>
    </row>
    <row r="120" spans="2:3" ht="15.75" thickBot="1" x14ac:dyDescent="0.3">
      <c r="B120" s="107">
        <v>41756</v>
      </c>
      <c r="C120" s="108">
        <v>1942.37</v>
      </c>
    </row>
    <row r="121" spans="2:3" ht="15.75" thickBot="1" x14ac:dyDescent="0.3">
      <c r="B121" s="107">
        <v>41757</v>
      </c>
      <c r="C121" s="108">
        <v>1942.37</v>
      </c>
    </row>
    <row r="122" spans="2:3" ht="15.75" thickBot="1" x14ac:dyDescent="0.3">
      <c r="B122" s="107">
        <v>41758</v>
      </c>
      <c r="C122" s="108">
        <v>1936.13</v>
      </c>
    </row>
    <row r="123" spans="2:3" ht="15.75" thickBot="1" x14ac:dyDescent="0.3">
      <c r="B123" s="107">
        <v>41759</v>
      </c>
      <c r="C123" s="108">
        <v>1935.14</v>
      </c>
    </row>
    <row r="124" spans="2:3" ht="15.75" thickBot="1" x14ac:dyDescent="0.3">
      <c r="B124" s="107">
        <v>41760</v>
      </c>
      <c r="C124" s="108">
        <v>1933.46</v>
      </c>
    </row>
    <row r="125" spans="2:3" ht="15.75" thickBot="1" x14ac:dyDescent="0.3">
      <c r="B125" s="107">
        <v>41761</v>
      </c>
      <c r="C125" s="108">
        <v>1933.46</v>
      </c>
    </row>
    <row r="126" spans="2:3" ht="15.75" thickBot="1" x14ac:dyDescent="0.3">
      <c r="B126" s="107">
        <v>41762</v>
      </c>
      <c r="C126" s="108">
        <v>1926.3</v>
      </c>
    </row>
    <row r="127" spans="2:3" ht="15.75" thickBot="1" x14ac:dyDescent="0.3">
      <c r="B127" s="107">
        <v>41763</v>
      </c>
      <c r="C127" s="108">
        <v>1926.3</v>
      </c>
    </row>
    <row r="128" spans="2:3" ht="15.75" thickBot="1" x14ac:dyDescent="0.3">
      <c r="B128" s="107">
        <v>41764</v>
      </c>
      <c r="C128" s="108">
        <v>1926.3</v>
      </c>
    </row>
    <row r="129" spans="2:3" ht="15.75" thickBot="1" x14ac:dyDescent="0.3">
      <c r="B129" s="107">
        <v>41765</v>
      </c>
      <c r="C129" s="108">
        <v>1923.07</v>
      </c>
    </row>
    <row r="130" spans="2:3" ht="15.75" thickBot="1" x14ac:dyDescent="0.3">
      <c r="B130" s="107">
        <v>41766</v>
      </c>
      <c r="C130" s="108">
        <v>1918.2</v>
      </c>
    </row>
    <row r="131" spans="2:3" ht="15.75" thickBot="1" x14ac:dyDescent="0.3">
      <c r="B131" s="107">
        <v>41767</v>
      </c>
      <c r="C131" s="108">
        <v>1912.97</v>
      </c>
    </row>
    <row r="132" spans="2:3" ht="15.75" thickBot="1" x14ac:dyDescent="0.3">
      <c r="B132" s="107">
        <v>41768</v>
      </c>
      <c r="C132" s="108">
        <v>1902.15</v>
      </c>
    </row>
    <row r="133" spans="2:3" ht="15.75" thickBot="1" x14ac:dyDescent="0.3">
      <c r="B133" s="107">
        <v>41769</v>
      </c>
      <c r="C133" s="108">
        <v>1901.51</v>
      </c>
    </row>
    <row r="134" spans="2:3" ht="15.75" thickBot="1" x14ac:dyDescent="0.3">
      <c r="B134" s="107">
        <v>41770</v>
      </c>
      <c r="C134" s="108">
        <v>1901.51</v>
      </c>
    </row>
    <row r="135" spans="2:3" ht="15.75" thickBot="1" x14ac:dyDescent="0.3">
      <c r="B135" s="107">
        <v>41771</v>
      </c>
      <c r="C135" s="108">
        <v>1901.51</v>
      </c>
    </row>
    <row r="136" spans="2:3" ht="15.75" thickBot="1" x14ac:dyDescent="0.3">
      <c r="B136" s="107">
        <v>41772</v>
      </c>
      <c r="C136" s="108">
        <v>1904.85</v>
      </c>
    </row>
    <row r="137" spans="2:3" ht="15.75" thickBot="1" x14ac:dyDescent="0.3">
      <c r="B137" s="107">
        <v>41773</v>
      </c>
      <c r="C137" s="108">
        <v>1919.7</v>
      </c>
    </row>
    <row r="138" spans="2:3" ht="15.75" thickBot="1" x14ac:dyDescent="0.3">
      <c r="B138" s="107">
        <v>41774</v>
      </c>
      <c r="C138" s="108">
        <v>1925.31</v>
      </c>
    </row>
    <row r="139" spans="2:3" ht="15.75" thickBot="1" x14ac:dyDescent="0.3">
      <c r="B139" s="107">
        <v>41775</v>
      </c>
      <c r="C139" s="108">
        <v>1927.8</v>
      </c>
    </row>
    <row r="140" spans="2:3" ht="15.75" thickBot="1" x14ac:dyDescent="0.3">
      <c r="B140" s="107">
        <v>41776</v>
      </c>
      <c r="C140" s="108">
        <v>1925.41</v>
      </c>
    </row>
    <row r="141" spans="2:3" ht="15.75" thickBot="1" x14ac:dyDescent="0.3">
      <c r="B141" s="107">
        <v>41777</v>
      </c>
      <c r="C141" s="108">
        <v>1925.41</v>
      </c>
    </row>
    <row r="142" spans="2:3" ht="15.75" thickBot="1" x14ac:dyDescent="0.3">
      <c r="B142" s="107">
        <v>41778</v>
      </c>
      <c r="C142" s="108">
        <v>1925.41</v>
      </c>
    </row>
    <row r="143" spans="2:3" ht="15.75" thickBot="1" x14ac:dyDescent="0.3">
      <c r="B143" s="107">
        <v>41779</v>
      </c>
      <c r="C143" s="108">
        <v>1921.16</v>
      </c>
    </row>
    <row r="144" spans="2:3" ht="15.75" thickBot="1" x14ac:dyDescent="0.3">
      <c r="B144" s="107">
        <v>41780</v>
      </c>
      <c r="C144" s="108">
        <v>1920.41</v>
      </c>
    </row>
    <row r="145" spans="2:3" ht="15.75" thickBot="1" x14ac:dyDescent="0.3">
      <c r="B145" s="107">
        <v>41781</v>
      </c>
      <c r="C145" s="108">
        <v>1911.33</v>
      </c>
    </row>
    <row r="146" spans="2:3" ht="15.75" thickBot="1" x14ac:dyDescent="0.3">
      <c r="B146" s="107">
        <v>41782</v>
      </c>
      <c r="C146" s="108">
        <v>1905.8</v>
      </c>
    </row>
    <row r="147" spans="2:3" ht="15.75" thickBot="1" x14ac:dyDescent="0.3">
      <c r="B147" s="107">
        <v>41783</v>
      </c>
      <c r="C147" s="108">
        <v>1905.53</v>
      </c>
    </row>
    <row r="148" spans="2:3" ht="15.75" thickBot="1" x14ac:dyDescent="0.3">
      <c r="B148" s="107">
        <v>41784</v>
      </c>
      <c r="C148" s="108">
        <v>1905.53</v>
      </c>
    </row>
    <row r="149" spans="2:3" ht="15.75" thickBot="1" x14ac:dyDescent="0.3">
      <c r="B149" s="107">
        <v>41785</v>
      </c>
      <c r="C149" s="108">
        <v>1905.53</v>
      </c>
    </row>
    <row r="150" spans="2:3" ht="15.75" thickBot="1" x14ac:dyDescent="0.3">
      <c r="B150" s="107">
        <v>41786</v>
      </c>
      <c r="C150" s="108">
        <v>1905.53</v>
      </c>
    </row>
    <row r="151" spans="2:3" ht="15.75" thickBot="1" x14ac:dyDescent="0.3">
      <c r="B151" s="107">
        <v>41787</v>
      </c>
      <c r="C151" s="108">
        <v>1917.34</v>
      </c>
    </row>
    <row r="152" spans="2:3" ht="15.75" thickBot="1" x14ac:dyDescent="0.3">
      <c r="B152" s="107">
        <v>41788</v>
      </c>
      <c r="C152" s="108">
        <v>1910.8</v>
      </c>
    </row>
    <row r="153" spans="2:3" ht="15.75" thickBot="1" x14ac:dyDescent="0.3">
      <c r="B153" s="107">
        <v>41789</v>
      </c>
      <c r="C153" s="108">
        <v>1905.96</v>
      </c>
    </row>
    <row r="154" spans="2:3" ht="15.75" thickBot="1" x14ac:dyDescent="0.3">
      <c r="B154" s="107">
        <v>41790</v>
      </c>
      <c r="C154" s="108">
        <v>1900.64</v>
      </c>
    </row>
    <row r="155" spans="2:3" ht="15.75" thickBot="1" x14ac:dyDescent="0.3">
      <c r="B155" s="107">
        <v>41791</v>
      </c>
      <c r="C155" s="108">
        <v>1900.64</v>
      </c>
    </row>
    <row r="156" spans="2:3" ht="15.75" thickBot="1" x14ac:dyDescent="0.3">
      <c r="B156" s="107">
        <v>41792</v>
      </c>
      <c r="C156" s="108">
        <v>1900.64</v>
      </c>
    </row>
    <row r="157" spans="2:3" ht="15.75" thickBot="1" x14ac:dyDescent="0.3">
      <c r="B157" s="107">
        <v>41793</v>
      </c>
      <c r="C157" s="108">
        <v>1900.64</v>
      </c>
    </row>
    <row r="158" spans="2:3" ht="15.75" thickBot="1" x14ac:dyDescent="0.3">
      <c r="B158" s="107">
        <v>41794</v>
      </c>
      <c r="C158" s="108">
        <v>1899.74</v>
      </c>
    </row>
    <row r="159" spans="2:3" ht="15.75" thickBot="1" x14ac:dyDescent="0.3">
      <c r="B159" s="107">
        <v>41795</v>
      </c>
      <c r="C159" s="108">
        <v>1897.7</v>
      </c>
    </row>
    <row r="160" spans="2:3" ht="15.75" thickBot="1" x14ac:dyDescent="0.3">
      <c r="B160" s="107">
        <v>41796</v>
      </c>
      <c r="C160" s="108">
        <v>1892.08</v>
      </c>
    </row>
    <row r="161" spans="2:3" ht="15.75" thickBot="1" x14ac:dyDescent="0.3">
      <c r="B161" s="107">
        <v>41797</v>
      </c>
      <c r="C161" s="108">
        <v>1886.09</v>
      </c>
    </row>
    <row r="162" spans="2:3" ht="15.75" thickBot="1" x14ac:dyDescent="0.3">
      <c r="B162" s="107">
        <v>41798</v>
      </c>
      <c r="C162" s="108">
        <v>1886.09</v>
      </c>
    </row>
    <row r="163" spans="2:3" ht="15.75" thickBot="1" x14ac:dyDescent="0.3">
      <c r="B163" s="107">
        <v>41799</v>
      </c>
      <c r="C163" s="108">
        <v>1886.09</v>
      </c>
    </row>
    <row r="164" spans="2:3" ht="15.75" thickBot="1" x14ac:dyDescent="0.3">
      <c r="B164" s="107">
        <v>41800</v>
      </c>
      <c r="C164" s="108">
        <v>1883.76</v>
      </c>
    </row>
    <row r="165" spans="2:3" ht="15.75" thickBot="1" x14ac:dyDescent="0.3">
      <c r="B165" s="107">
        <v>41801</v>
      </c>
      <c r="C165" s="108">
        <v>1884.97</v>
      </c>
    </row>
    <row r="166" spans="2:3" ht="15.75" thickBot="1" x14ac:dyDescent="0.3">
      <c r="B166" s="107">
        <v>41802</v>
      </c>
      <c r="C166" s="108">
        <v>1884.63</v>
      </c>
    </row>
    <row r="167" spans="2:3" ht="15.75" thickBot="1" x14ac:dyDescent="0.3">
      <c r="B167" s="107">
        <v>41803</v>
      </c>
      <c r="C167" s="108">
        <v>1877.18</v>
      </c>
    </row>
    <row r="168" spans="2:3" ht="15.75" thickBot="1" x14ac:dyDescent="0.3">
      <c r="B168" s="107">
        <v>41804</v>
      </c>
      <c r="C168" s="108">
        <v>1877.37</v>
      </c>
    </row>
    <row r="169" spans="2:3" ht="15.75" thickBot="1" x14ac:dyDescent="0.3">
      <c r="B169" s="107">
        <v>41805</v>
      </c>
      <c r="C169" s="108">
        <v>1877.37</v>
      </c>
    </row>
    <row r="170" spans="2:3" ht="15.75" thickBot="1" x14ac:dyDescent="0.3">
      <c r="B170" s="107">
        <v>41806</v>
      </c>
      <c r="C170" s="108">
        <v>1877.37</v>
      </c>
    </row>
    <row r="171" spans="2:3" ht="15.75" thickBot="1" x14ac:dyDescent="0.3">
      <c r="B171" s="107">
        <v>41807</v>
      </c>
      <c r="C171" s="108">
        <v>1886.62</v>
      </c>
    </row>
    <row r="172" spans="2:3" ht="15.75" thickBot="1" x14ac:dyDescent="0.3">
      <c r="B172" s="107">
        <v>41808</v>
      </c>
      <c r="C172" s="108">
        <v>1899.9</v>
      </c>
    </row>
    <row r="173" spans="2:3" ht="15.75" thickBot="1" x14ac:dyDescent="0.3">
      <c r="B173" s="107">
        <v>41809</v>
      </c>
      <c r="C173" s="108">
        <v>1895.92</v>
      </c>
    </row>
    <row r="174" spans="2:3" ht="15.75" thickBot="1" x14ac:dyDescent="0.3">
      <c r="B174" s="107">
        <v>41810</v>
      </c>
      <c r="C174" s="108">
        <v>1881.34</v>
      </c>
    </row>
    <row r="175" spans="2:3" ht="15.75" thickBot="1" x14ac:dyDescent="0.3">
      <c r="B175" s="107">
        <v>41811</v>
      </c>
      <c r="C175" s="108">
        <v>1884.56</v>
      </c>
    </row>
    <row r="176" spans="2:3" ht="15.75" thickBot="1" x14ac:dyDescent="0.3">
      <c r="B176" s="107">
        <v>41812</v>
      </c>
      <c r="C176" s="108">
        <v>1884.56</v>
      </c>
    </row>
    <row r="177" spans="2:3" ht="15.75" thickBot="1" x14ac:dyDescent="0.3">
      <c r="B177" s="107">
        <v>41813</v>
      </c>
      <c r="C177" s="108">
        <v>1884.56</v>
      </c>
    </row>
    <row r="178" spans="2:3" ht="15.75" thickBot="1" x14ac:dyDescent="0.3">
      <c r="B178" s="107">
        <v>41814</v>
      </c>
      <c r="C178" s="108">
        <v>1884.56</v>
      </c>
    </row>
    <row r="179" spans="2:3" ht="15.75" thickBot="1" x14ac:dyDescent="0.3">
      <c r="B179" s="107">
        <v>41815</v>
      </c>
      <c r="C179" s="108">
        <v>1886.85</v>
      </c>
    </row>
    <row r="180" spans="2:3" ht="15.75" thickBot="1" x14ac:dyDescent="0.3">
      <c r="B180" s="107">
        <v>41816</v>
      </c>
      <c r="C180" s="108">
        <v>1880.37</v>
      </c>
    </row>
    <row r="181" spans="2:3" ht="15.75" thickBot="1" x14ac:dyDescent="0.3">
      <c r="B181" s="107">
        <v>41817</v>
      </c>
      <c r="C181" s="108">
        <v>1886.01</v>
      </c>
    </row>
    <row r="182" spans="2:3" ht="15.75" thickBot="1" x14ac:dyDescent="0.3">
      <c r="B182" s="107">
        <v>41818</v>
      </c>
      <c r="C182" s="108">
        <v>1881.19</v>
      </c>
    </row>
    <row r="183" spans="2:3" ht="15.75" thickBot="1" x14ac:dyDescent="0.3">
      <c r="B183" s="107">
        <v>41819</v>
      </c>
      <c r="C183" s="108">
        <v>1881.19</v>
      </c>
    </row>
    <row r="184" spans="2:3" ht="15.75" thickBot="1" x14ac:dyDescent="0.3">
      <c r="B184" s="107">
        <v>41820</v>
      </c>
      <c r="C184" s="108">
        <v>1881.19</v>
      </c>
    </row>
    <row r="185" spans="2:3" ht="15.75" thickBot="1" x14ac:dyDescent="0.3">
      <c r="B185" s="107">
        <v>41821</v>
      </c>
      <c r="C185" s="108">
        <v>1881.19</v>
      </c>
    </row>
    <row r="186" spans="2:3" ht="15.75" thickBot="1" x14ac:dyDescent="0.3">
      <c r="B186" s="107">
        <v>41822</v>
      </c>
      <c r="C186" s="108">
        <v>1865.42</v>
      </c>
    </row>
    <row r="187" spans="2:3" ht="15.75" thickBot="1" x14ac:dyDescent="0.3">
      <c r="B187" s="107">
        <v>41823</v>
      </c>
      <c r="C187" s="108">
        <v>1856.73</v>
      </c>
    </row>
    <row r="188" spans="2:3" ht="15.75" thickBot="1" x14ac:dyDescent="0.3">
      <c r="B188" s="107">
        <v>41824</v>
      </c>
      <c r="C188" s="108">
        <v>1848.91</v>
      </c>
    </row>
    <row r="189" spans="2:3" ht="15.75" thickBot="1" x14ac:dyDescent="0.3">
      <c r="B189" s="107">
        <v>41825</v>
      </c>
      <c r="C189" s="108">
        <v>1848.91</v>
      </c>
    </row>
    <row r="190" spans="2:3" ht="15.75" thickBot="1" x14ac:dyDescent="0.3">
      <c r="B190" s="107">
        <v>41826</v>
      </c>
      <c r="C190" s="108">
        <v>1848.91</v>
      </c>
    </row>
    <row r="191" spans="2:3" ht="15.75" thickBot="1" x14ac:dyDescent="0.3">
      <c r="B191" s="107">
        <v>41827</v>
      </c>
      <c r="C191" s="108">
        <v>1848.91</v>
      </c>
    </row>
    <row r="192" spans="2:3" ht="15.75" thickBot="1" x14ac:dyDescent="0.3">
      <c r="B192" s="107">
        <v>41828</v>
      </c>
      <c r="C192" s="108">
        <v>1849.28</v>
      </c>
    </row>
    <row r="193" spans="2:3" ht="15.75" thickBot="1" x14ac:dyDescent="0.3">
      <c r="B193" s="107">
        <v>41829</v>
      </c>
      <c r="C193" s="108">
        <v>1854.24</v>
      </c>
    </row>
    <row r="194" spans="2:3" ht="15.75" thickBot="1" x14ac:dyDescent="0.3">
      <c r="B194" s="107">
        <v>41830</v>
      </c>
      <c r="C194" s="108">
        <v>1859.94</v>
      </c>
    </row>
    <row r="195" spans="2:3" ht="15.75" thickBot="1" x14ac:dyDescent="0.3">
      <c r="B195" s="107">
        <v>41831</v>
      </c>
      <c r="C195" s="108">
        <v>1858.47</v>
      </c>
    </row>
    <row r="196" spans="2:3" ht="15.75" thickBot="1" x14ac:dyDescent="0.3">
      <c r="B196" s="107">
        <v>41832</v>
      </c>
      <c r="C196" s="108">
        <v>1852.57</v>
      </c>
    </row>
    <row r="197" spans="2:3" ht="15.75" thickBot="1" x14ac:dyDescent="0.3">
      <c r="B197" s="107">
        <v>41833</v>
      </c>
      <c r="C197" s="108">
        <v>1852.57</v>
      </c>
    </row>
    <row r="198" spans="2:3" ht="15.75" thickBot="1" x14ac:dyDescent="0.3">
      <c r="B198" s="107">
        <v>41834</v>
      </c>
      <c r="C198" s="108">
        <v>1852.57</v>
      </c>
    </row>
    <row r="199" spans="2:3" ht="15.75" thickBot="1" x14ac:dyDescent="0.3">
      <c r="B199" s="107">
        <v>41835</v>
      </c>
      <c r="C199" s="108">
        <v>1857.93</v>
      </c>
    </row>
    <row r="200" spans="2:3" ht="15.75" thickBot="1" x14ac:dyDescent="0.3">
      <c r="B200" s="107">
        <v>41836</v>
      </c>
      <c r="C200" s="108">
        <v>1867.88</v>
      </c>
    </row>
    <row r="201" spans="2:3" ht="15.75" thickBot="1" x14ac:dyDescent="0.3">
      <c r="B201" s="107">
        <v>41837</v>
      </c>
      <c r="C201" s="108">
        <v>1868.41</v>
      </c>
    </row>
    <row r="202" spans="2:3" ht="15.75" thickBot="1" x14ac:dyDescent="0.3">
      <c r="B202" s="107">
        <v>41838</v>
      </c>
      <c r="C202" s="108">
        <v>1872.27</v>
      </c>
    </row>
    <row r="203" spans="2:3" ht="15.75" thickBot="1" x14ac:dyDescent="0.3">
      <c r="B203" s="107">
        <v>41839</v>
      </c>
      <c r="C203" s="108">
        <v>1871.87</v>
      </c>
    </row>
    <row r="204" spans="2:3" ht="15.75" thickBot="1" x14ac:dyDescent="0.3">
      <c r="B204" s="107">
        <v>41840</v>
      </c>
      <c r="C204" s="108">
        <v>1871.87</v>
      </c>
    </row>
    <row r="205" spans="2:3" ht="15.75" thickBot="1" x14ac:dyDescent="0.3">
      <c r="B205" s="107">
        <v>41841</v>
      </c>
      <c r="C205" s="108">
        <v>1871.87</v>
      </c>
    </row>
    <row r="206" spans="2:3" ht="15.75" thickBot="1" x14ac:dyDescent="0.3">
      <c r="B206" s="107">
        <v>41842</v>
      </c>
      <c r="C206" s="108">
        <v>1861.28</v>
      </c>
    </row>
    <row r="207" spans="2:3" ht="15.75" thickBot="1" x14ac:dyDescent="0.3">
      <c r="B207" s="107">
        <v>41843</v>
      </c>
      <c r="C207" s="108">
        <v>1848.98</v>
      </c>
    </row>
    <row r="208" spans="2:3" ht="15.75" thickBot="1" x14ac:dyDescent="0.3">
      <c r="B208" s="107">
        <v>41844</v>
      </c>
      <c r="C208" s="108">
        <v>1847.85</v>
      </c>
    </row>
    <row r="209" spans="2:3" ht="15.75" thickBot="1" x14ac:dyDescent="0.3">
      <c r="B209" s="107">
        <v>41845</v>
      </c>
      <c r="C209" s="108">
        <v>1846.12</v>
      </c>
    </row>
    <row r="210" spans="2:3" ht="15.75" thickBot="1" x14ac:dyDescent="0.3">
      <c r="B210" s="107">
        <v>41846</v>
      </c>
      <c r="C210" s="108">
        <v>1848.56</v>
      </c>
    </row>
    <row r="211" spans="2:3" ht="15.75" thickBot="1" x14ac:dyDescent="0.3">
      <c r="B211" s="107">
        <v>41847</v>
      </c>
      <c r="C211" s="108">
        <v>1848.56</v>
      </c>
    </row>
    <row r="212" spans="2:3" ht="15.75" thickBot="1" x14ac:dyDescent="0.3">
      <c r="B212" s="107">
        <v>41848</v>
      </c>
      <c r="C212" s="108">
        <v>1848.56</v>
      </c>
    </row>
    <row r="213" spans="2:3" ht="15.75" thickBot="1" x14ac:dyDescent="0.3">
      <c r="B213" s="107">
        <v>41849</v>
      </c>
      <c r="C213" s="108">
        <v>1850.61</v>
      </c>
    </row>
    <row r="214" spans="2:3" ht="15.75" thickBot="1" x14ac:dyDescent="0.3">
      <c r="B214" s="107">
        <v>41850</v>
      </c>
      <c r="C214" s="108">
        <v>1853.3</v>
      </c>
    </row>
    <row r="215" spans="2:3" ht="15.75" thickBot="1" x14ac:dyDescent="0.3">
      <c r="B215" s="107">
        <v>41851</v>
      </c>
      <c r="C215" s="108">
        <v>1872.43</v>
      </c>
    </row>
    <row r="216" spans="2:3" ht="15.75" thickBot="1" x14ac:dyDescent="0.3">
      <c r="B216" s="107">
        <v>41852</v>
      </c>
      <c r="C216" s="108">
        <v>1878.75</v>
      </c>
    </row>
    <row r="217" spans="2:3" ht="15.75" thickBot="1" x14ac:dyDescent="0.3">
      <c r="B217" s="107">
        <v>41853</v>
      </c>
      <c r="C217" s="108">
        <v>1873.65</v>
      </c>
    </row>
    <row r="218" spans="2:3" ht="15.75" thickBot="1" x14ac:dyDescent="0.3">
      <c r="B218" s="107">
        <v>41854</v>
      </c>
      <c r="C218" s="108">
        <v>1873.65</v>
      </c>
    </row>
    <row r="219" spans="2:3" ht="15.75" thickBot="1" x14ac:dyDescent="0.3">
      <c r="B219" s="107">
        <v>41855</v>
      </c>
      <c r="C219" s="108">
        <v>1873.65</v>
      </c>
    </row>
    <row r="220" spans="2:3" ht="15.75" thickBot="1" x14ac:dyDescent="0.3">
      <c r="B220" s="107">
        <v>41856</v>
      </c>
      <c r="C220" s="108">
        <v>1878.68</v>
      </c>
    </row>
    <row r="221" spans="2:3" ht="15.75" thickBot="1" x14ac:dyDescent="0.3">
      <c r="B221" s="107">
        <v>41857</v>
      </c>
      <c r="C221" s="108">
        <v>1892.35</v>
      </c>
    </row>
    <row r="222" spans="2:3" ht="15.75" thickBot="1" x14ac:dyDescent="0.3">
      <c r="B222" s="107">
        <v>41858</v>
      </c>
      <c r="C222" s="108">
        <v>1888.51</v>
      </c>
    </row>
    <row r="223" spans="2:3" ht="15.75" thickBot="1" x14ac:dyDescent="0.3">
      <c r="B223" s="107">
        <v>41859</v>
      </c>
      <c r="C223" s="108">
        <v>1888.51</v>
      </c>
    </row>
    <row r="224" spans="2:3" ht="15.75" thickBot="1" x14ac:dyDescent="0.3">
      <c r="B224" s="107">
        <v>41860</v>
      </c>
      <c r="C224" s="108">
        <v>1891.59</v>
      </c>
    </row>
    <row r="225" spans="2:3" ht="15.75" thickBot="1" x14ac:dyDescent="0.3">
      <c r="B225" s="107">
        <v>41861</v>
      </c>
      <c r="C225" s="108">
        <v>1891.59</v>
      </c>
    </row>
    <row r="226" spans="2:3" ht="15.75" thickBot="1" x14ac:dyDescent="0.3">
      <c r="B226" s="107">
        <v>41862</v>
      </c>
      <c r="C226" s="108">
        <v>1891.59</v>
      </c>
    </row>
    <row r="227" spans="2:3" ht="15.75" thickBot="1" x14ac:dyDescent="0.3">
      <c r="B227" s="107">
        <v>41863</v>
      </c>
      <c r="C227" s="108">
        <v>1881.62</v>
      </c>
    </row>
    <row r="228" spans="2:3" ht="15.75" thickBot="1" x14ac:dyDescent="0.3">
      <c r="B228" s="107">
        <v>41864</v>
      </c>
      <c r="C228" s="108">
        <v>1877.4</v>
      </c>
    </row>
    <row r="229" spans="2:3" ht="15.75" thickBot="1" x14ac:dyDescent="0.3">
      <c r="B229" s="107">
        <v>41865</v>
      </c>
      <c r="C229" s="108">
        <v>1883.33</v>
      </c>
    </row>
    <row r="230" spans="2:3" ht="15.75" thickBot="1" x14ac:dyDescent="0.3">
      <c r="B230" s="107">
        <v>41866</v>
      </c>
      <c r="C230" s="108">
        <v>1877.77</v>
      </c>
    </row>
    <row r="231" spans="2:3" ht="15.75" thickBot="1" x14ac:dyDescent="0.3">
      <c r="B231" s="107">
        <v>41867</v>
      </c>
      <c r="C231" s="108">
        <v>1884.81</v>
      </c>
    </row>
    <row r="232" spans="2:3" ht="15.75" thickBot="1" x14ac:dyDescent="0.3">
      <c r="B232" s="107">
        <v>41868</v>
      </c>
      <c r="C232" s="108">
        <v>1884.81</v>
      </c>
    </row>
    <row r="233" spans="2:3" ht="15.75" thickBot="1" x14ac:dyDescent="0.3">
      <c r="B233" s="107">
        <v>41869</v>
      </c>
      <c r="C233" s="108">
        <v>1884.81</v>
      </c>
    </row>
    <row r="234" spans="2:3" ht="15.75" thickBot="1" x14ac:dyDescent="0.3">
      <c r="B234" s="107">
        <v>41870</v>
      </c>
      <c r="C234" s="108">
        <v>1884.81</v>
      </c>
    </row>
    <row r="235" spans="2:3" ht="15.75" thickBot="1" x14ac:dyDescent="0.3">
      <c r="B235" s="107">
        <v>41871</v>
      </c>
      <c r="C235" s="108">
        <v>1894.27</v>
      </c>
    </row>
    <row r="236" spans="2:3" ht="15.75" thickBot="1" x14ac:dyDescent="0.3">
      <c r="B236" s="107">
        <v>41872</v>
      </c>
      <c r="C236" s="108">
        <v>1912.43</v>
      </c>
    </row>
    <row r="237" spans="2:3" ht="15.75" thickBot="1" x14ac:dyDescent="0.3">
      <c r="B237" s="107">
        <v>41873</v>
      </c>
      <c r="C237" s="108">
        <v>1919.84</v>
      </c>
    </row>
    <row r="238" spans="2:3" ht="15.75" thickBot="1" x14ac:dyDescent="0.3">
      <c r="B238" s="107">
        <v>41874</v>
      </c>
      <c r="C238" s="108">
        <v>1924.4</v>
      </c>
    </row>
    <row r="239" spans="2:3" ht="15.75" thickBot="1" x14ac:dyDescent="0.3">
      <c r="B239" s="107">
        <v>41875</v>
      </c>
      <c r="C239" s="108">
        <v>1924.4</v>
      </c>
    </row>
    <row r="240" spans="2:3" ht="15.75" thickBot="1" x14ac:dyDescent="0.3">
      <c r="B240" s="107">
        <v>41876</v>
      </c>
      <c r="C240" s="108">
        <v>1924.4</v>
      </c>
    </row>
    <row r="241" spans="2:3" ht="15.75" thickBot="1" x14ac:dyDescent="0.3">
      <c r="B241" s="107">
        <v>41877</v>
      </c>
      <c r="C241" s="108">
        <v>1932.39</v>
      </c>
    </row>
    <row r="242" spans="2:3" ht="15.75" thickBot="1" x14ac:dyDescent="0.3">
      <c r="B242" s="107">
        <v>41878</v>
      </c>
      <c r="C242" s="108">
        <v>1928.67</v>
      </c>
    </row>
    <row r="243" spans="2:3" ht="15.75" thickBot="1" x14ac:dyDescent="0.3">
      <c r="B243" s="107">
        <v>41879</v>
      </c>
      <c r="C243" s="108">
        <v>1926.92</v>
      </c>
    </row>
    <row r="244" spans="2:3" ht="15.75" thickBot="1" x14ac:dyDescent="0.3">
      <c r="B244" s="107">
        <v>41880</v>
      </c>
      <c r="C244" s="108">
        <v>1935.04</v>
      </c>
    </row>
    <row r="245" spans="2:3" ht="15.75" thickBot="1" x14ac:dyDescent="0.3">
      <c r="B245" s="107">
        <v>41881</v>
      </c>
      <c r="C245" s="108">
        <v>1918.62</v>
      </c>
    </row>
    <row r="246" spans="2:3" ht="15.75" thickBot="1" x14ac:dyDescent="0.3">
      <c r="B246" s="107">
        <v>41882</v>
      </c>
      <c r="C246" s="108">
        <v>1918.62</v>
      </c>
    </row>
    <row r="247" spans="2:3" ht="15.75" thickBot="1" x14ac:dyDescent="0.3">
      <c r="B247" s="107">
        <v>41883</v>
      </c>
      <c r="C247" s="108">
        <v>1918.62</v>
      </c>
    </row>
    <row r="248" spans="2:3" ht="15.75" thickBot="1" x14ac:dyDescent="0.3">
      <c r="B248" s="107">
        <v>41884</v>
      </c>
      <c r="C248" s="108">
        <v>1918.62</v>
      </c>
    </row>
    <row r="249" spans="2:3" ht="15.75" thickBot="1" x14ac:dyDescent="0.3">
      <c r="B249" s="107">
        <v>41885</v>
      </c>
      <c r="C249" s="108">
        <v>1931.49</v>
      </c>
    </row>
    <row r="250" spans="2:3" ht="15.75" thickBot="1" x14ac:dyDescent="0.3">
      <c r="B250" s="107">
        <v>41886</v>
      </c>
      <c r="C250" s="108">
        <v>1924.67</v>
      </c>
    </row>
    <row r="251" spans="2:3" ht="15.75" thickBot="1" x14ac:dyDescent="0.3">
      <c r="B251" s="107">
        <v>41887</v>
      </c>
      <c r="C251" s="108">
        <v>1931.45</v>
      </c>
    </row>
    <row r="252" spans="2:3" ht="15.75" thickBot="1" x14ac:dyDescent="0.3">
      <c r="B252" s="107">
        <v>41888</v>
      </c>
      <c r="C252" s="108">
        <v>1935.25</v>
      </c>
    </row>
    <row r="253" spans="2:3" ht="15.75" thickBot="1" x14ac:dyDescent="0.3">
      <c r="B253" s="107">
        <v>41889</v>
      </c>
      <c r="C253" s="108">
        <v>1935.25</v>
      </c>
    </row>
    <row r="254" spans="2:3" ht="15.75" thickBot="1" x14ac:dyDescent="0.3">
      <c r="B254" s="107">
        <v>41890</v>
      </c>
      <c r="C254" s="108">
        <v>1935.25</v>
      </c>
    </row>
    <row r="255" spans="2:3" ht="15.75" thickBot="1" x14ac:dyDescent="0.3">
      <c r="B255" s="107">
        <v>41891</v>
      </c>
      <c r="C255" s="108">
        <v>1942.03</v>
      </c>
    </row>
    <row r="256" spans="2:3" ht="15.75" thickBot="1" x14ac:dyDescent="0.3">
      <c r="B256" s="107">
        <v>41892</v>
      </c>
      <c r="C256" s="108">
        <v>1962.84</v>
      </c>
    </row>
    <row r="257" spans="2:3" ht="15.75" thickBot="1" x14ac:dyDescent="0.3">
      <c r="B257" s="107">
        <v>41893</v>
      </c>
      <c r="C257" s="108">
        <v>1975.82</v>
      </c>
    </row>
    <row r="258" spans="2:3" ht="15.75" thickBot="1" x14ac:dyDescent="0.3">
      <c r="B258" s="107">
        <v>41894</v>
      </c>
      <c r="C258" s="108">
        <v>1979.97</v>
      </c>
    </row>
    <row r="259" spans="2:3" ht="15.75" thickBot="1" x14ac:dyDescent="0.3">
      <c r="B259" s="107">
        <v>41895</v>
      </c>
      <c r="C259" s="108">
        <v>1994.97</v>
      </c>
    </row>
    <row r="260" spans="2:3" ht="15.75" thickBot="1" x14ac:dyDescent="0.3">
      <c r="B260" s="107">
        <v>41896</v>
      </c>
      <c r="C260" s="108">
        <v>1994.97</v>
      </c>
    </row>
    <row r="261" spans="2:3" ht="15.75" thickBot="1" x14ac:dyDescent="0.3">
      <c r="B261" s="107">
        <v>41897</v>
      </c>
      <c r="C261" s="108">
        <v>1994.97</v>
      </c>
    </row>
    <row r="262" spans="2:3" ht="15.75" thickBot="1" x14ac:dyDescent="0.3">
      <c r="B262" s="107">
        <v>41898</v>
      </c>
      <c r="C262" s="108">
        <v>1987.71</v>
      </c>
    </row>
    <row r="263" spans="2:3" ht="15.75" thickBot="1" x14ac:dyDescent="0.3">
      <c r="B263" s="107">
        <v>41899</v>
      </c>
      <c r="C263" s="108">
        <v>1978.08</v>
      </c>
    </row>
    <row r="264" spans="2:3" ht="15.75" thickBot="1" x14ac:dyDescent="0.3">
      <c r="B264" s="107">
        <v>41900</v>
      </c>
      <c r="C264" s="108">
        <v>1975.47</v>
      </c>
    </row>
    <row r="265" spans="2:3" ht="15.75" thickBot="1" x14ac:dyDescent="0.3">
      <c r="B265" s="107">
        <v>41901</v>
      </c>
      <c r="C265" s="108">
        <v>1975.42</v>
      </c>
    </row>
    <row r="266" spans="2:3" ht="15.75" thickBot="1" x14ac:dyDescent="0.3">
      <c r="B266" s="107">
        <v>41902</v>
      </c>
      <c r="C266" s="108">
        <v>1966.89</v>
      </c>
    </row>
    <row r="267" spans="2:3" ht="15.75" thickBot="1" x14ac:dyDescent="0.3">
      <c r="B267" s="107">
        <v>41903</v>
      </c>
      <c r="C267" s="108">
        <v>1966.89</v>
      </c>
    </row>
    <row r="268" spans="2:3" ht="15.75" thickBot="1" x14ac:dyDescent="0.3">
      <c r="B268" s="107">
        <v>41904</v>
      </c>
      <c r="C268" s="108">
        <v>1966.89</v>
      </c>
    </row>
    <row r="269" spans="2:3" ht="15.75" thickBot="1" x14ac:dyDescent="0.3">
      <c r="B269" s="107">
        <v>41905</v>
      </c>
      <c r="C269" s="108">
        <v>1992.68</v>
      </c>
    </row>
    <row r="270" spans="2:3" ht="15.75" thickBot="1" x14ac:dyDescent="0.3">
      <c r="B270" s="107">
        <v>41906</v>
      </c>
      <c r="C270" s="108">
        <v>1997.91</v>
      </c>
    </row>
    <row r="271" spans="2:3" ht="15.75" thickBot="1" x14ac:dyDescent="0.3">
      <c r="B271" s="107">
        <v>41907</v>
      </c>
      <c r="C271" s="108">
        <v>2007.48</v>
      </c>
    </row>
    <row r="272" spans="2:3" ht="15.75" thickBot="1" x14ac:dyDescent="0.3">
      <c r="B272" s="107">
        <v>41908</v>
      </c>
      <c r="C272" s="108">
        <v>2019.76</v>
      </c>
    </row>
    <row r="273" spans="2:3" ht="15.75" thickBot="1" x14ac:dyDescent="0.3">
      <c r="B273" s="107">
        <v>41909</v>
      </c>
      <c r="C273" s="108">
        <v>2023.89</v>
      </c>
    </row>
    <row r="274" spans="2:3" ht="15.75" thickBot="1" x14ac:dyDescent="0.3">
      <c r="B274" s="107">
        <v>41910</v>
      </c>
      <c r="C274" s="108">
        <v>2023.89</v>
      </c>
    </row>
    <row r="275" spans="2:3" ht="15.75" thickBot="1" x14ac:dyDescent="0.3">
      <c r="B275" s="107">
        <v>41911</v>
      </c>
      <c r="C275" s="108">
        <v>2023.89</v>
      </c>
    </row>
    <row r="276" spans="2:3" ht="15.75" thickBot="1" x14ac:dyDescent="0.3">
      <c r="B276" s="107">
        <v>41912</v>
      </c>
      <c r="C276" s="108">
        <v>2028.48</v>
      </c>
    </row>
    <row r="277" spans="2:3" ht="15.75" thickBot="1" x14ac:dyDescent="0.3">
      <c r="B277" s="107">
        <v>41913</v>
      </c>
      <c r="C277" s="108">
        <v>2022</v>
      </c>
    </row>
    <row r="278" spans="2:3" ht="15.75" thickBot="1" x14ac:dyDescent="0.3">
      <c r="B278" s="107">
        <v>41914</v>
      </c>
      <c r="C278" s="108">
        <v>2025.75</v>
      </c>
    </row>
    <row r="279" spans="2:3" ht="15.75" thickBot="1" x14ac:dyDescent="0.3">
      <c r="B279" s="107">
        <v>41915</v>
      </c>
      <c r="C279" s="108">
        <v>2021.49</v>
      </c>
    </row>
    <row r="280" spans="2:3" ht="15.75" thickBot="1" x14ac:dyDescent="0.3">
      <c r="B280" s="107">
        <v>41916</v>
      </c>
      <c r="C280" s="108">
        <v>2026.2</v>
      </c>
    </row>
    <row r="281" spans="2:3" ht="15.75" thickBot="1" x14ac:dyDescent="0.3">
      <c r="B281" s="107">
        <v>41917</v>
      </c>
      <c r="C281" s="108">
        <v>2026.2</v>
      </c>
    </row>
    <row r="282" spans="2:3" ht="15.75" thickBot="1" x14ac:dyDescent="0.3">
      <c r="B282" s="107">
        <v>41918</v>
      </c>
      <c r="C282" s="108">
        <v>2026.2</v>
      </c>
    </row>
    <row r="283" spans="2:3" ht="15.75" thickBot="1" x14ac:dyDescent="0.3">
      <c r="B283" s="107">
        <v>41919</v>
      </c>
      <c r="C283" s="108">
        <v>2028.03</v>
      </c>
    </row>
    <row r="284" spans="2:3" x14ac:dyDescent="0.25">
      <c r="B284" s="109">
        <v>41920</v>
      </c>
      <c r="C284" s="110">
        <v>2026.9</v>
      </c>
    </row>
    <row r="285" spans="2:3" x14ac:dyDescent="0.25">
      <c r="B285" s="112" t="s">
        <v>68</v>
      </c>
      <c r="C285" s="112">
        <f>MEDIAN(C4:C284)</f>
        <v>1930.62</v>
      </c>
    </row>
    <row r="287" spans="2:3" x14ac:dyDescent="0.25">
      <c r="B287" t="s">
        <v>69</v>
      </c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Resultados</vt:lpstr>
      <vt:lpstr>Costos totales</vt:lpstr>
      <vt:lpstr>Indice Costo-Efectividad</vt:lpstr>
      <vt:lpstr>Proyeccción de la población</vt:lpstr>
      <vt:lpstr>TRM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APCN1</dc:creator>
  <cp:lastModifiedBy>Luffi</cp:lastModifiedBy>
  <dcterms:created xsi:type="dcterms:W3CDTF">2014-06-09T15:28:05Z</dcterms:created>
  <dcterms:modified xsi:type="dcterms:W3CDTF">2014-10-17T17:29:46Z</dcterms:modified>
</cp:coreProperties>
</file>